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EstaPasta_de_trabalho" defaultThemeVersion="124226"/>
  <bookViews>
    <workbookView xWindow="9975" yWindow="435" windowWidth="10440" windowHeight="11160" tabRatio="894" activeTab="1"/>
  </bookViews>
  <sheets>
    <sheet name="UH -SAPATA CORRIDA INCL 5% (2)" sheetId="116" r:id="rId1"/>
    <sheet name="UH -SAPATA CORRIDA INCL 5%" sheetId="87" r:id="rId2"/>
    <sheet name="CRONOGRAMA" sheetId="115" r:id="rId3"/>
    <sheet name="MEMÓRIA - SAP. COR. ATÉ 5%" sheetId="94" r:id="rId4"/>
    <sheet name="Composição 01" sheetId="89" r:id="rId5"/>
    <sheet name="Composição 02" sheetId="106" r:id="rId6"/>
    <sheet name="Composição 03" sheetId="113" r:id="rId7"/>
    <sheet name="Composição 04" sheetId="114" r:id="rId8"/>
  </sheets>
  <externalReferences>
    <externalReference r:id="rId9"/>
  </externalReferences>
  <definedNames>
    <definedName name="_xlnm.Print_Area" localSheetId="4">'Composição 01'!$A$1:$G$42</definedName>
    <definedName name="_xlnm.Print_Area" localSheetId="5">'Composição 02'!$A$1:$G$41</definedName>
    <definedName name="_xlnm.Print_Area" localSheetId="6">'Composição 03'!$A$1:$G$42</definedName>
    <definedName name="_xlnm.Print_Area" localSheetId="7">'Composição 04'!$A$1:$G$49</definedName>
    <definedName name="_xlnm.Print_Area" localSheetId="3">'MEMÓRIA - SAP. COR. ATÉ 5%'!$A$1:$E$332</definedName>
    <definedName name="_xlnm.Print_Area" localSheetId="1">'UH -SAPATA CORRIDA INCL 5%'!$A$1:$H$277</definedName>
    <definedName name="_xlnm.Print_Area" localSheetId="0">'UH -SAPATA CORRIDA INCL 5% (2)'!$A$1:$H$195</definedName>
    <definedName name="_xlnm.Print_Titles" localSheetId="4">'Composição 01'!$1:$4</definedName>
    <definedName name="_xlnm.Print_Titles" localSheetId="5">'Composição 02'!$1:$4</definedName>
    <definedName name="_xlnm.Print_Titles" localSheetId="6">'Composição 03'!$1:$3</definedName>
    <definedName name="_xlnm.Print_Titles" localSheetId="7">'Composição 04'!$1:$9</definedName>
    <definedName name="_xlnm.Print_Titles" localSheetId="3">'MEMÓRIA - SAP. COR. ATÉ 5%'!$9:$9</definedName>
  </definedNames>
  <calcPr calcId="124519" fullPrecision="0"/>
</workbook>
</file>

<file path=xl/calcChain.xml><?xml version="1.0" encoding="utf-8"?>
<calcChain xmlns="http://schemas.openxmlformats.org/spreadsheetml/2006/main">
  <c r="K27" i="116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26"/>
  <c r="H209"/>
  <c r="H201"/>
  <c r="H202" s="1"/>
  <c r="G125" l="1"/>
  <c r="E125"/>
  <c r="G157"/>
  <c r="H157" s="1"/>
  <c r="G135"/>
  <c r="H135" s="1"/>
  <c r="G134"/>
  <c r="H134" s="1"/>
  <c r="G137"/>
  <c r="H137" s="1"/>
  <c r="G131"/>
  <c r="H131" s="1"/>
  <c r="G136"/>
  <c r="H136" s="1"/>
  <c r="G159"/>
  <c r="H159" s="1"/>
  <c r="G143"/>
  <c r="H143" s="1"/>
  <c r="G158"/>
  <c r="H158" s="1"/>
  <c r="G180"/>
  <c r="H180" s="1"/>
  <c r="G155"/>
  <c r="H155" s="1"/>
  <c r="G186"/>
  <c r="H186" s="1"/>
  <c r="G192"/>
  <c r="H192" s="1"/>
  <c r="G167"/>
  <c r="F167"/>
  <c r="G187"/>
  <c r="F187"/>
  <c r="G152"/>
  <c r="H152" s="1"/>
  <c r="G162"/>
  <c r="H162" s="1"/>
  <c r="G133"/>
  <c r="H133" s="1"/>
  <c r="G121"/>
  <c r="H121" s="1"/>
  <c r="G189"/>
  <c r="H189" s="1"/>
  <c r="G188"/>
  <c r="H188" s="1"/>
  <c r="G170"/>
  <c r="F170"/>
  <c r="G145"/>
  <c r="H145" s="1"/>
  <c r="G171"/>
  <c r="H171" s="1"/>
  <c r="G163"/>
  <c r="H163" s="1"/>
  <c r="G166"/>
  <c r="F166"/>
  <c r="G151"/>
  <c r="H151" s="1"/>
  <c r="G153"/>
  <c r="H153" s="1"/>
  <c r="G173"/>
  <c r="H173" s="1"/>
  <c r="G193"/>
  <c r="H193" s="1"/>
  <c r="G181"/>
  <c r="H181" s="1"/>
  <c r="G177"/>
  <c r="H177" s="1"/>
  <c r="G172"/>
  <c r="H172" s="1"/>
  <c r="G190"/>
  <c r="H190" s="1"/>
  <c r="G164"/>
  <c r="H164" s="1"/>
  <c r="G183"/>
  <c r="H183" s="1"/>
  <c r="G161"/>
  <c r="H161" s="1"/>
  <c r="G120"/>
  <c r="H120" s="1"/>
  <c r="G127"/>
  <c r="H127" s="1"/>
  <c r="G184"/>
  <c r="H184" s="1"/>
  <c r="G154"/>
  <c r="H154" s="1"/>
  <c r="G185"/>
  <c r="H185" s="1"/>
  <c r="G149"/>
  <c r="H149" s="1"/>
  <c r="G195"/>
  <c r="H195" s="1"/>
  <c r="G169"/>
  <c r="H169" s="1"/>
  <c r="G191"/>
  <c r="H191" s="1"/>
  <c r="G196"/>
  <c r="H196" s="1"/>
  <c r="G197"/>
  <c r="H197" s="1"/>
  <c r="G168"/>
  <c r="H168" s="1"/>
  <c r="G176"/>
  <c r="H176" s="1"/>
  <c r="G122"/>
  <c r="H122" s="1"/>
  <c r="G194"/>
  <c r="H194" s="1"/>
  <c r="G138"/>
  <c r="H138" s="1"/>
  <c r="G118"/>
  <c r="H118" s="1"/>
  <c r="G148"/>
  <c r="E148"/>
  <c r="G115"/>
  <c r="E115"/>
  <c r="G140"/>
  <c r="H140" s="1"/>
  <c r="G132"/>
  <c r="E132"/>
  <c r="G175"/>
  <c r="E175"/>
  <c r="G174"/>
  <c r="E174"/>
  <c r="G123"/>
  <c r="E123"/>
  <c r="G141"/>
  <c r="E141"/>
  <c r="G129"/>
  <c r="H129" s="1"/>
  <c r="G130"/>
  <c r="E130"/>
  <c r="G126"/>
  <c r="H126" s="1"/>
  <c r="G117"/>
  <c r="H117" s="1"/>
  <c r="G147"/>
  <c r="E147"/>
  <c r="G119"/>
  <c r="E119"/>
  <c r="G182"/>
  <c r="H182" s="1"/>
  <c r="G124"/>
  <c r="E124"/>
  <c r="G114"/>
  <c r="E114"/>
  <c r="G116"/>
  <c r="H116" s="1"/>
  <c r="G144"/>
  <c r="H144" s="1"/>
  <c r="G150"/>
  <c r="H150" s="1"/>
  <c r="G165"/>
  <c r="H165" s="1"/>
  <c r="G146"/>
  <c r="E146"/>
  <c r="G160"/>
  <c r="E160"/>
  <c r="G178"/>
  <c r="E178"/>
  <c r="G128"/>
  <c r="E128"/>
  <c r="G139"/>
  <c r="E139"/>
  <c r="G156"/>
  <c r="H156" s="1"/>
  <c r="G142"/>
  <c r="H142" s="1"/>
  <c r="G179"/>
  <c r="E179"/>
  <c r="G36"/>
  <c r="H36" s="1"/>
  <c r="G66"/>
  <c r="H66" s="1"/>
  <c r="G46"/>
  <c r="H46" s="1"/>
  <c r="G45"/>
  <c r="H45" s="1"/>
  <c r="G48"/>
  <c r="H48" s="1"/>
  <c r="G42"/>
  <c r="H42" s="1"/>
  <c r="G47"/>
  <c r="H47" s="1"/>
  <c r="G69"/>
  <c r="H69" s="1"/>
  <c r="G53"/>
  <c r="H53" s="1"/>
  <c r="G67"/>
  <c r="H67" s="1"/>
  <c r="G90"/>
  <c r="H90" s="1"/>
  <c r="G64"/>
  <c r="H64" s="1"/>
  <c r="G96"/>
  <c r="H96" s="1"/>
  <c r="G102"/>
  <c r="H102" s="1"/>
  <c r="G77"/>
  <c r="H77" s="1"/>
  <c r="G97"/>
  <c r="H97" s="1"/>
  <c r="G62"/>
  <c r="H62" s="1"/>
  <c r="G72"/>
  <c r="H72" s="1"/>
  <c r="G44"/>
  <c r="H44" s="1"/>
  <c r="G33"/>
  <c r="H33" s="1"/>
  <c r="G99"/>
  <c r="H99" s="1"/>
  <c r="G98"/>
  <c r="H98" s="1"/>
  <c r="G80"/>
  <c r="H80" s="1"/>
  <c r="G55"/>
  <c r="H55" s="1"/>
  <c r="G81"/>
  <c r="H81" s="1"/>
  <c r="G73"/>
  <c r="H73" s="1"/>
  <c r="G76"/>
  <c r="H76" s="1"/>
  <c r="G61"/>
  <c r="H61" s="1"/>
  <c r="G63"/>
  <c r="H63" s="1"/>
  <c r="G83"/>
  <c r="H83" s="1"/>
  <c r="G103"/>
  <c r="H103" s="1"/>
  <c r="G91"/>
  <c r="H91" s="1"/>
  <c r="G87"/>
  <c r="H87" s="1"/>
  <c r="G82"/>
  <c r="H82" s="1"/>
  <c r="G100"/>
  <c r="H100" s="1"/>
  <c r="G74"/>
  <c r="H74" s="1"/>
  <c r="G93"/>
  <c r="H93" s="1"/>
  <c r="G71"/>
  <c r="H71" s="1"/>
  <c r="G32"/>
  <c r="H32" s="1"/>
  <c r="G38"/>
  <c r="H38" s="1"/>
  <c r="G94"/>
  <c r="H94" s="1"/>
  <c r="G95"/>
  <c r="H95" s="1"/>
  <c r="G59"/>
  <c r="H59" s="1"/>
  <c r="G105"/>
  <c r="H105" s="1"/>
  <c r="G79"/>
  <c r="H79" s="1"/>
  <c r="G101"/>
  <c r="H101" s="1"/>
  <c r="G106"/>
  <c r="H106" s="1"/>
  <c r="G107"/>
  <c r="H107" s="1"/>
  <c r="G78"/>
  <c r="H78" s="1"/>
  <c r="G104"/>
  <c r="H104" s="1"/>
  <c r="G68"/>
  <c r="H68" s="1"/>
  <c r="G85"/>
  <c r="H85" s="1"/>
  <c r="G30"/>
  <c r="H30" s="1"/>
  <c r="G58"/>
  <c r="H58" s="1"/>
  <c r="G27"/>
  <c r="H27" s="1"/>
  <c r="G50"/>
  <c r="H50" s="1"/>
  <c r="G43"/>
  <c r="H43" s="1"/>
  <c r="G86"/>
  <c r="H86" s="1"/>
  <c r="G84"/>
  <c r="H84" s="1"/>
  <c r="G34"/>
  <c r="H34" s="1"/>
  <c r="G51"/>
  <c r="H51" s="1"/>
  <c r="G40"/>
  <c r="H40" s="1"/>
  <c r="G41"/>
  <c r="H41" s="1"/>
  <c r="G37"/>
  <c r="H37" s="1"/>
  <c r="G29"/>
  <c r="H29" s="1"/>
  <c r="G57"/>
  <c r="H57" s="1"/>
  <c r="G31"/>
  <c r="H31" s="1"/>
  <c r="G92"/>
  <c r="H92" s="1"/>
  <c r="G35"/>
  <c r="H35" s="1"/>
  <c r="G26"/>
  <c r="H26" s="1"/>
  <c r="G28"/>
  <c r="H28" s="1"/>
  <c r="G54"/>
  <c r="H54" s="1"/>
  <c r="G60"/>
  <c r="H60" s="1"/>
  <c r="G75"/>
  <c r="H75" s="1"/>
  <c r="G56"/>
  <c r="H56" s="1"/>
  <c r="G70"/>
  <c r="H70" s="1"/>
  <c r="G88"/>
  <c r="H88" s="1"/>
  <c r="G39"/>
  <c r="H39" s="1"/>
  <c r="G49"/>
  <c r="H49" s="1"/>
  <c r="G65"/>
  <c r="H65" s="1"/>
  <c r="G52"/>
  <c r="H52" s="1"/>
  <c r="G89"/>
  <c r="H89" s="1"/>
  <c r="G19"/>
  <c r="H19" s="1"/>
  <c r="G16"/>
  <c r="H16" s="1"/>
  <c r="G15"/>
  <c r="H15" s="1"/>
  <c r="G18"/>
  <c r="H18" s="1"/>
  <c r="G13"/>
  <c r="H13" s="1"/>
  <c r="G17"/>
  <c r="H17" s="1"/>
  <c r="G14"/>
  <c r="H14" s="1"/>
  <c r="I15" l="1"/>
  <c r="K15" s="1"/>
  <c r="I17"/>
  <c r="K17" s="1"/>
  <c r="I18"/>
  <c r="K18" s="1"/>
  <c r="I14"/>
  <c r="K14" s="1"/>
  <c r="I107"/>
  <c r="I97"/>
  <c r="H20"/>
  <c r="I19" s="1"/>
  <c r="K19" s="1"/>
  <c r="H108"/>
  <c r="I56" s="1"/>
  <c r="H170"/>
  <c r="H187"/>
  <c r="H167"/>
  <c r="H166"/>
  <c r="H119"/>
  <c r="H115"/>
  <c r="H147"/>
  <c r="H148"/>
  <c r="H114"/>
  <c r="H179"/>
  <c r="H130"/>
  <c r="H128"/>
  <c r="H160"/>
  <c r="H123"/>
  <c r="H175"/>
  <c r="H125"/>
  <c r="H139"/>
  <c r="H178"/>
  <c r="H146"/>
  <c r="H141"/>
  <c r="H174"/>
  <c r="H132"/>
  <c r="H124"/>
  <c r="D38" i="115"/>
  <c r="D36"/>
  <c r="D34"/>
  <c r="D32"/>
  <c r="D30"/>
  <c r="D26"/>
  <c r="D24"/>
  <c r="D22"/>
  <c r="D20"/>
  <c r="D18"/>
  <c r="D16"/>
  <c r="D14"/>
  <c r="D12"/>
  <c r="H38" i="87"/>
  <c r="G276"/>
  <c r="H276" s="1"/>
  <c r="G141"/>
  <c r="H141" s="1"/>
  <c r="G140"/>
  <c r="H140" s="1"/>
  <c r="G139"/>
  <c r="H139" s="1"/>
  <c r="I61" i="116" l="1"/>
  <c r="I34"/>
  <c r="I91"/>
  <c r="I37"/>
  <c r="I13"/>
  <c r="K13" s="1"/>
  <c r="I64"/>
  <c r="I105"/>
  <c r="I16"/>
  <c r="K16" s="1"/>
  <c r="H198"/>
  <c r="I174" s="1"/>
  <c r="K174" s="1"/>
  <c r="I45"/>
  <c r="I85"/>
  <c r="I51"/>
  <c r="I67"/>
  <c r="I95"/>
  <c r="I75"/>
  <c r="I27"/>
  <c r="I46"/>
  <c r="I68"/>
  <c r="I33"/>
  <c r="I74"/>
  <c r="I92"/>
  <c r="I96"/>
  <c r="I63"/>
  <c r="I79"/>
  <c r="I52"/>
  <c r="I73"/>
  <c r="I86"/>
  <c r="I44"/>
  <c r="I100"/>
  <c r="I175"/>
  <c r="K175" s="1"/>
  <c r="I69"/>
  <c r="I55"/>
  <c r="I38"/>
  <c r="I50"/>
  <c r="I54"/>
  <c r="I36"/>
  <c r="I62"/>
  <c r="I87"/>
  <c r="I78"/>
  <c r="I29"/>
  <c r="I102"/>
  <c r="I83"/>
  <c r="I101"/>
  <c r="I40"/>
  <c r="I39"/>
  <c r="I41"/>
  <c r="I65"/>
  <c r="I47"/>
  <c r="I80"/>
  <c r="I32"/>
  <c r="I84"/>
  <c r="I70"/>
  <c r="I179"/>
  <c r="K179" s="1"/>
  <c r="I48"/>
  <c r="I99"/>
  <c r="I93"/>
  <c r="I30"/>
  <c r="I35"/>
  <c r="I66"/>
  <c r="I72"/>
  <c r="I82"/>
  <c r="I104"/>
  <c r="I57"/>
  <c r="I89"/>
  <c r="I28"/>
  <c r="I88"/>
  <c r="I90"/>
  <c r="I76"/>
  <c r="I59"/>
  <c r="I31"/>
  <c r="I139"/>
  <c r="K139" s="1"/>
  <c r="I53"/>
  <c r="I81"/>
  <c r="I94"/>
  <c r="I43"/>
  <c r="I60"/>
  <c r="I42"/>
  <c r="I98"/>
  <c r="I71"/>
  <c r="I58"/>
  <c r="I26"/>
  <c r="I49"/>
  <c r="I77"/>
  <c r="I103"/>
  <c r="I106"/>
  <c r="G226" i="87"/>
  <c r="H226" s="1"/>
  <c r="G92"/>
  <c r="H92" s="1"/>
  <c r="G91"/>
  <c r="H91" s="1"/>
  <c r="I187" i="116" l="1"/>
  <c r="K187" s="1"/>
  <c r="I146"/>
  <c r="K146" s="1"/>
  <c r="I141"/>
  <c r="K141" s="1"/>
  <c r="I166"/>
  <c r="K166" s="1"/>
  <c r="I178"/>
  <c r="K178" s="1"/>
  <c r="H204"/>
  <c r="H205" s="1"/>
  <c r="I130"/>
  <c r="K130" s="1"/>
  <c r="I160"/>
  <c r="K160" s="1"/>
  <c r="I114"/>
  <c r="K114" s="1"/>
  <c r="I170"/>
  <c r="K170" s="1"/>
  <c r="I115"/>
  <c r="K115" s="1"/>
  <c r="I167"/>
  <c r="K167" s="1"/>
  <c r="I119"/>
  <c r="K119" s="1"/>
  <c r="I148"/>
  <c r="K148" s="1"/>
  <c r="J26"/>
  <c r="I132"/>
  <c r="K132" s="1"/>
  <c r="I147"/>
  <c r="K147" s="1"/>
  <c r="I124"/>
  <c r="K124" s="1"/>
  <c r="I128"/>
  <c r="K128" s="1"/>
  <c r="I123"/>
  <c r="K123" s="1"/>
  <c r="I125"/>
  <c r="K125" s="1"/>
  <c r="J13"/>
  <c r="J14" s="1"/>
  <c r="J15" s="1"/>
  <c r="J16" s="1"/>
  <c r="J17" s="1"/>
  <c r="J18" s="1"/>
  <c r="J19" s="1"/>
  <c r="I116"/>
  <c r="K116" s="1"/>
  <c r="I184"/>
  <c r="K184" s="1"/>
  <c r="I163"/>
  <c r="K163" s="1"/>
  <c r="I137"/>
  <c r="K137" s="1"/>
  <c r="I182"/>
  <c r="K182" s="1"/>
  <c r="I149"/>
  <c r="K149" s="1"/>
  <c r="I151"/>
  <c r="K151" s="1"/>
  <c r="I155"/>
  <c r="K155" s="1"/>
  <c r="I150"/>
  <c r="K150" s="1"/>
  <c r="I176"/>
  <c r="K176" s="1"/>
  <c r="I190"/>
  <c r="K190" s="1"/>
  <c r="I152"/>
  <c r="K152" s="1"/>
  <c r="I173"/>
  <c r="K173" s="1"/>
  <c r="I194"/>
  <c r="K194" s="1"/>
  <c r="I183"/>
  <c r="K183" s="1"/>
  <c r="I133"/>
  <c r="K133" s="1"/>
  <c r="I140"/>
  <c r="K140" s="1"/>
  <c r="I127"/>
  <c r="K127" s="1"/>
  <c r="I171"/>
  <c r="K171" s="1"/>
  <c r="I159"/>
  <c r="K159" s="1"/>
  <c r="I117"/>
  <c r="K117" s="1"/>
  <c r="I191"/>
  <c r="K191" s="1"/>
  <c r="I193"/>
  <c r="K193" s="1"/>
  <c r="I180"/>
  <c r="K180" s="1"/>
  <c r="I126"/>
  <c r="K126" s="1"/>
  <c r="I154"/>
  <c r="K154" s="1"/>
  <c r="I121"/>
  <c r="K121" s="1"/>
  <c r="I157"/>
  <c r="K157" s="1"/>
  <c r="I197"/>
  <c r="K197" s="1"/>
  <c r="I177"/>
  <c r="K177" s="1"/>
  <c r="I186"/>
  <c r="K186" s="1"/>
  <c r="I142"/>
  <c r="K142" s="1"/>
  <c r="I122"/>
  <c r="K122" s="1"/>
  <c r="I164"/>
  <c r="K164" s="1"/>
  <c r="I188"/>
  <c r="K188" s="1"/>
  <c r="I134"/>
  <c r="K134" s="1"/>
  <c r="I129"/>
  <c r="K129" s="1"/>
  <c r="I185"/>
  <c r="K185" s="1"/>
  <c r="I145"/>
  <c r="K145" s="1"/>
  <c r="I136"/>
  <c r="K136" s="1"/>
  <c r="I138"/>
  <c r="K138" s="1"/>
  <c r="I161"/>
  <c r="K161" s="1"/>
  <c r="I192"/>
  <c r="K192" s="1"/>
  <c r="I195"/>
  <c r="K195" s="1"/>
  <c r="I153"/>
  <c r="K153" s="1"/>
  <c r="I165"/>
  <c r="K165" s="1"/>
  <c r="I196"/>
  <c r="K196" s="1"/>
  <c r="I162"/>
  <c r="K162" s="1"/>
  <c r="I118"/>
  <c r="K118" s="1"/>
  <c r="I120"/>
  <c r="K120" s="1"/>
  <c r="I135"/>
  <c r="K135" s="1"/>
  <c r="I168"/>
  <c r="K168" s="1"/>
  <c r="I172"/>
  <c r="K172" s="1"/>
  <c r="I144"/>
  <c r="K144" s="1"/>
  <c r="I169"/>
  <c r="K169" s="1"/>
  <c r="I131"/>
  <c r="K131" s="1"/>
  <c r="I143"/>
  <c r="K143" s="1"/>
  <c r="I181"/>
  <c r="K181" s="1"/>
  <c r="I156"/>
  <c r="K156" s="1"/>
  <c r="I189"/>
  <c r="K189" s="1"/>
  <c r="I158"/>
  <c r="K158" s="1"/>
  <c r="J27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H211"/>
  <c r="H210"/>
  <c r="B10" i="115"/>
  <c r="G132" i="87"/>
  <c r="H132" s="1"/>
  <c r="G131"/>
  <c r="H131" s="1"/>
  <c r="G121"/>
  <c r="H121" s="1"/>
  <c r="G114"/>
  <c r="H114" s="1"/>
  <c r="G149"/>
  <c r="H149" s="1"/>
  <c r="G148"/>
  <c r="H148" s="1"/>
  <c r="G144"/>
  <c r="H144" s="1"/>
  <c r="G143"/>
  <c r="H143" s="1"/>
  <c r="G142"/>
  <c r="H142" s="1"/>
  <c r="G138"/>
  <c r="H138" s="1"/>
  <c r="G137"/>
  <c r="H137" s="1"/>
  <c r="G136"/>
  <c r="H136" s="1"/>
  <c r="G135"/>
  <c r="H135" s="1"/>
  <c r="G134"/>
  <c r="H134" s="1"/>
  <c r="G133"/>
  <c r="H133" s="1"/>
  <c r="G130"/>
  <c r="H130" s="1"/>
  <c r="G129"/>
  <c r="H129" s="1"/>
  <c r="G128"/>
  <c r="H128" s="1"/>
  <c r="G127"/>
  <c r="H127" s="1"/>
  <c r="G123"/>
  <c r="H123" s="1"/>
  <c r="G122"/>
  <c r="H122" s="1"/>
  <c r="G120"/>
  <c r="H120" s="1"/>
  <c r="G119"/>
  <c r="H119" s="1"/>
  <c r="G118"/>
  <c r="H118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0"/>
  <c r="H100" s="1"/>
  <c r="G99"/>
  <c r="H99" s="1"/>
  <c r="G98"/>
  <c r="H98" s="1"/>
  <c r="G93"/>
  <c r="H93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78"/>
  <c r="H78" s="1"/>
  <c r="G77"/>
  <c r="H77" s="1"/>
  <c r="G76"/>
  <c r="H76" s="1"/>
  <c r="G75"/>
  <c r="H75" s="1"/>
  <c r="G74"/>
  <c r="H74" s="1"/>
  <c r="G70"/>
  <c r="H70" s="1"/>
  <c r="G69"/>
  <c r="H69" s="1"/>
  <c r="G68"/>
  <c r="H68" s="1"/>
  <c r="G67"/>
  <c r="H67" s="1"/>
  <c r="G66"/>
  <c r="H66" s="1"/>
  <c r="G62"/>
  <c r="H62" s="1"/>
  <c r="G61"/>
  <c r="H61" s="1"/>
  <c r="G60"/>
  <c r="H60" s="1"/>
  <c r="G59"/>
  <c r="H59" s="1"/>
  <c r="G58"/>
  <c r="H58" s="1"/>
  <c r="G54"/>
  <c r="H54" s="1"/>
  <c r="G53"/>
  <c r="H53" s="1"/>
  <c r="G52"/>
  <c r="H52" s="1"/>
  <c r="G48"/>
  <c r="H48" s="1"/>
  <c r="H49" s="1"/>
  <c r="G44"/>
  <c r="H44" s="1"/>
  <c r="G43"/>
  <c r="H43" s="1"/>
  <c r="G42"/>
  <c r="H42" s="1"/>
  <c r="G41"/>
  <c r="H41" s="1"/>
  <c r="G37"/>
  <c r="H37" s="1"/>
  <c r="G36"/>
  <c r="H36" s="1"/>
  <c r="G35"/>
  <c r="H35" s="1"/>
  <c r="G34"/>
  <c r="H34" s="1"/>
  <c r="G30"/>
  <c r="H30" s="1"/>
  <c r="G29"/>
  <c r="H29" s="1"/>
  <c r="G28"/>
  <c r="H28" s="1"/>
  <c r="H20"/>
  <c r="G19"/>
  <c r="H19" s="1"/>
  <c r="G18"/>
  <c r="H18" s="1"/>
  <c r="G17"/>
  <c r="H17" s="1"/>
  <c r="G16"/>
  <c r="H16" s="1"/>
  <c r="G15"/>
  <c r="H15" s="1"/>
  <c r="G14"/>
  <c r="H14" s="1"/>
  <c r="G13"/>
  <c r="H13" s="1"/>
  <c r="J114" i="116" l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H206"/>
  <c r="H212"/>
  <c r="H214"/>
  <c r="H124" i="87"/>
  <c r="H45"/>
  <c r="H63"/>
  <c r="H55"/>
  <c r="H71"/>
  <c r="H115"/>
  <c r="H21"/>
  <c r="D10" i="115" s="1"/>
  <c r="H79" i="87"/>
  <c r="H101"/>
  <c r="H94"/>
  <c r="H145"/>
  <c r="H31"/>
  <c r="H150"/>
  <c r="M29" i="115"/>
  <c r="O29"/>
  <c r="N29"/>
  <c r="L13"/>
  <c r="M13"/>
  <c r="N13"/>
  <c r="O13"/>
  <c r="P13"/>
  <c r="L15"/>
  <c r="M15"/>
  <c r="N15"/>
  <c r="O15"/>
  <c r="P15"/>
  <c r="L17"/>
  <c r="M17"/>
  <c r="N17"/>
  <c r="O17"/>
  <c r="P17"/>
  <c r="N21"/>
  <c r="O21"/>
  <c r="P21"/>
  <c r="P23"/>
  <c r="O25"/>
  <c r="P25"/>
  <c r="O27"/>
  <c r="P27"/>
  <c r="L31"/>
  <c r="O35"/>
  <c r="P35"/>
  <c r="O37"/>
  <c r="P37"/>
  <c r="L39"/>
  <c r="M39"/>
  <c r="A6"/>
  <c r="H207" i="116" l="1"/>
  <c r="H285" i="87"/>
  <c r="H293"/>
  <c r="H294" s="1"/>
  <c r="L29" i="115"/>
  <c r="P29"/>
  <c r="G223" i="87" l="1"/>
  <c r="G216"/>
  <c r="H216" s="1"/>
  <c r="G215"/>
  <c r="H215" s="1"/>
  <c r="G214"/>
  <c r="H214" s="1"/>
  <c r="G213"/>
  <c r="H213" s="1"/>
  <c r="G221"/>
  <c r="H221" s="1"/>
  <c r="G161" l="1"/>
  <c r="H161" s="1"/>
  <c r="G160"/>
  <c r="B38" i="115" l="1"/>
  <c r="B36"/>
  <c r="B34"/>
  <c r="B32"/>
  <c r="B30"/>
  <c r="B28"/>
  <c r="B26"/>
  <c r="B24"/>
  <c r="B22"/>
  <c r="B20"/>
  <c r="B18"/>
  <c r="B16"/>
  <c r="B14"/>
  <c r="B12"/>
  <c r="G260" i="87" l="1"/>
  <c r="H260" s="1"/>
  <c r="G224"/>
  <c r="H224" s="1"/>
  <c r="G184" l="1"/>
  <c r="G218" l="1"/>
  <c r="H218" s="1"/>
  <c r="G281"/>
  <c r="H281" s="1"/>
  <c r="G271"/>
  <c r="H271" s="1"/>
  <c r="G270"/>
  <c r="H270" s="1"/>
  <c r="G269"/>
  <c r="H269" s="1"/>
  <c r="G268"/>
  <c r="H268" s="1"/>
  <c r="G219"/>
  <c r="H219" s="1"/>
  <c r="G197" l="1"/>
  <c r="H197" s="1"/>
  <c r="G263" l="1"/>
  <c r="G222" l="1"/>
  <c r="H222" s="1"/>
  <c r="G220"/>
  <c r="H220" s="1"/>
  <c r="G277" l="1"/>
  <c r="H277" s="1"/>
  <c r="G275"/>
  <c r="H275" s="1"/>
  <c r="G274"/>
  <c r="H274" s="1"/>
  <c r="G273"/>
  <c r="H273" s="1"/>
  <c r="I12" i="94" l="1"/>
  <c r="F127" l="1"/>
  <c r="E282" i="87" s="1"/>
  <c r="F97" i="94"/>
  <c r="F96"/>
  <c r="F95"/>
  <c r="F94"/>
  <c r="F93"/>
  <c r="F92"/>
  <c r="F80"/>
  <c r="F78"/>
  <c r="F77"/>
  <c r="F76"/>
  <c r="F73"/>
  <c r="F72"/>
  <c r="F71"/>
  <c r="F68"/>
  <c r="F67"/>
  <c r="F70"/>
  <c r="F69"/>
  <c r="F64"/>
  <c r="F63"/>
  <c r="F62"/>
  <c r="F59"/>
  <c r="E201" i="87" s="1"/>
  <c r="F57" i="94"/>
  <c r="F56"/>
  <c r="F55"/>
  <c r="F54"/>
  <c r="F53"/>
  <c r="F52"/>
  <c r="F47"/>
  <c r="F48"/>
  <c r="F46"/>
  <c r="E190" i="87" s="1"/>
  <c r="F45" i="94"/>
  <c r="E189" i="87" s="1"/>
  <c r="F35" i="94"/>
  <c r="F34"/>
  <c r="F33"/>
  <c r="F31"/>
  <c r="F27"/>
  <c r="F28"/>
  <c r="F25"/>
  <c r="E172" i="87" s="1"/>
  <c r="F32" i="94" l="1"/>
  <c r="F58"/>
  <c r="E200" i="87" s="1"/>
  <c r="F65" i="94"/>
  <c r="E205" i="87" s="1"/>
  <c r="F79" i="94"/>
  <c r="F98"/>
  <c r="F36"/>
  <c r="F29"/>
  <c r="F49"/>
  <c r="E193" i="87" s="1"/>
  <c r="F74" i="94"/>
  <c r="E207" i="87" s="1"/>
  <c r="E199"/>
  <c r="E198"/>
  <c r="F42" i="94"/>
  <c r="F41"/>
  <c r="F23"/>
  <c r="E168" i="87" s="1"/>
  <c r="F21" i="94"/>
  <c r="E167" i="87" s="1"/>
  <c r="F20" i="94"/>
  <c r="E166" i="87" s="1"/>
  <c r="F19" i="94"/>
  <c r="E165" i="87" s="1"/>
  <c r="F15" i="94"/>
  <c r="H160" i="87" s="1"/>
  <c r="E183" l="1"/>
  <c r="E184"/>
  <c r="H184" s="1"/>
  <c r="E208"/>
  <c r="F38" i="94"/>
  <c r="F66" s="1"/>
  <c r="E159" i="87"/>
  <c r="F16" i="94"/>
  <c r="F12"/>
  <c r="G282" i="87"/>
  <c r="H282" s="1"/>
  <c r="G267"/>
  <c r="H267" s="1"/>
  <c r="G272"/>
  <c r="H272" s="1"/>
  <c r="G266"/>
  <c r="H266" s="1"/>
  <c r="G262"/>
  <c r="H262" s="1"/>
  <c r="G261"/>
  <c r="H261" s="1"/>
  <c r="G252"/>
  <c r="H252" s="1"/>
  <c r="G253"/>
  <c r="H253" s="1"/>
  <c r="G255"/>
  <c r="H255" s="1"/>
  <c r="G256"/>
  <c r="H256" s="1"/>
  <c r="G251"/>
  <c r="H251" s="1"/>
  <c r="G238"/>
  <c r="H238" s="1"/>
  <c r="G239"/>
  <c r="H239" s="1"/>
  <c r="G240"/>
  <c r="H240" s="1"/>
  <c r="G241"/>
  <c r="H241" s="1"/>
  <c r="G242"/>
  <c r="H242" s="1"/>
  <c r="G243"/>
  <c r="H243" s="1"/>
  <c r="G244"/>
  <c r="H244" s="1"/>
  <c r="G245"/>
  <c r="H245" s="1"/>
  <c r="G246"/>
  <c r="H246" s="1"/>
  <c r="G237"/>
  <c r="H237" s="1"/>
  <c r="G232"/>
  <c r="H232" s="1"/>
  <c r="G233"/>
  <c r="H233" s="1"/>
  <c r="G231"/>
  <c r="H231" s="1"/>
  <c r="G217"/>
  <c r="H217" s="1"/>
  <c r="G225"/>
  <c r="H225" s="1"/>
  <c r="G209"/>
  <c r="H209" s="1"/>
  <c r="G208"/>
  <c r="G207"/>
  <c r="H207" s="1"/>
  <c r="G206"/>
  <c r="G205"/>
  <c r="H205" s="1"/>
  <c r="G201"/>
  <c r="H201" s="1"/>
  <c r="G200"/>
  <c r="H200" s="1"/>
  <c r="G199"/>
  <c r="H199" s="1"/>
  <c r="G198"/>
  <c r="H198" s="1"/>
  <c r="G193"/>
  <c r="H193" s="1"/>
  <c r="G192"/>
  <c r="H192" s="1"/>
  <c r="G190"/>
  <c r="H190" s="1"/>
  <c r="G189"/>
  <c r="H189" s="1"/>
  <c r="G185"/>
  <c r="H185" s="1"/>
  <c r="G183"/>
  <c r="G179"/>
  <c r="G175"/>
  <c r="G174"/>
  <c r="H174" s="1"/>
  <c r="G173"/>
  <c r="H173" s="1"/>
  <c r="G172"/>
  <c r="H172" s="1"/>
  <c r="G168"/>
  <c r="H168" s="1"/>
  <c r="G167"/>
  <c r="H167" s="1"/>
  <c r="G166"/>
  <c r="H166" s="1"/>
  <c r="G165"/>
  <c r="H165" s="1"/>
  <c r="G159"/>
  <c r="H234" l="1"/>
  <c r="H202"/>
  <c r="H169"/>
  <c r="H283"/>
  <c r="H183"/>
  <c r="H208"/>
  <c r="H175"/>
  <c r="H176" s="1"/>
  <c r="H179"/>
  <c r="H180" s="1"/>
  <c r="H206"/>
  <c r="H159"/>
  <c r="H162" l="1"/>
  <c r="H186"/>
  <c r="H210"/>
  <c r="I15" i="115"/>
  <c r="E15"/>
  <c r="J15"/>
  <c r="F15"/>
  <c r="J19"/>
  <c r="L19"/>
  <c r="K19"/>
  <c r="G19"/>
  <c r="P39"/>
  <c r="N39"/>
  <c r="O39"/>
  <c r="F17"/>
  <c r="J17"/>
  <c r="I17"/>
  <c r="M25"/>
  <c r="N25"/>
  <c r="L25"/>
  <c r="M21"/>
  <c r="L21"/>
  <c r="J39"/>
  <c r="E11"/>
  <c r="H19"/>
  <c r="I19"/>
  <c r="I21"/>
  <c r="J21"/>
  <c r="K21"/>
  <c r="H17"/>
  <c r="G17"/>
  <c r="K17"/>
  <c r="H25"/>
  <c r="J25"/>
  <c r="K25"/>
  <c r="I25"/>
  <c r="K15"/>
  <c r="G15"/>
  <c r="H15"/>
  <c r="F22" i="114"/>
  <c r="F24"/>
  <c r="F25"/>
  <c r="G32"/>
  <c r="E39" s="1"/>
  <c r="F27"/>
  <c r="F26"/>
  <c r="F23"/>
  <c r="F17"/>
  <c r="F16"/>
  <c r="F15"/>
  <c r="G25" i="113"/>
  <c r="E32" s="1"/>
  <c r="F20"/>
  <c r="F19"/>
  <c r="F18"/>
  <c r="F17"/>
  <c r="F16"/>
  <c r="F11"/>
  <c r="F10"/>
  <c r="F9"/>
  <c r="M31" i="115" l="1"/>
  <c r="O31"/>
  <c r="N31"/>
  <c r="P31"/>
  <c r="P41" s="1"/>
  <c r="K31"/>
  <c r="F13"/>
  <c r="F41" s="1"/>
  <c r="J13"/>
  <c r="H13"/>
  <c r="I13"/>
  <c r="K13"/>
  <c r="E13"/>
  <c r="E41" s="1"/>
  <c r="K39"/>
  <c r="G13"/>
  <c r="G41" s="1"/>
  <c r="G28" i="114"/>
  <c r="E38" s="1"/>
  <c r="E40" s="1"/>
  <c r="G40" s="1"/>
  <c r="G12" i="113"/>
  <c r="E28" s="1"/>
  <c r="G18" i="114"/>
  <c r="E35" s="1"/>
  <c r="E36" s="1"/>
  <c r="E37" s="1"/>
  <c r="G21" i="113"/>
  <c r="E31" s="1"/>
  <c r="E33" s="1"/>
  <c r="G33" s="1"/>
  <c r="M27" i="115" l="1"/>
  <c r="L27"/>
  <c r="N27"/>
  <c r="K27"/>
  <c r="I27"/>
  <c r="J27"/>
  <c r="E42"/>
  <c r="F42" s="1"/>
  <c r="G42" s="1"/>
  <c r="H286" i="87"/>
  <c r="E29" i="113"/>
  <c r="E30" s="1"/>
  <c r="G30" s="1"/>
  <c r="G37" i="114"/>
  <c r="E41"/>
  <c r="G41" s="1"/>
  <c r="F265" i="87" s="1"/>
  <c r="G24" i="106"/>
  <c r="E31" s="1"/>
  <c r="F19"/>
  <c r="F18"/>
  <c r="F17"/>
  <c r="F12"/>
  <c r="F11"/>
  <c r="F10"/>
  <c r="E38" i="89"/>
  <c r="G31"/>
  <c r="F25"/>
  <c r="F24"/>
  <c r="F23"/>
  <c r="F22"/>
  <c r="F21"/>
  <c r="F20"/>
  <c r="F19"/>
  <c r="F18"/>
  <c r="F17"/>
  <c r="F16"/>
  <c r="F11"/>
  <c r="F10"/>
  <c r="F117" i="94"/>
  <c r="F116"/>
  <c r="F51"/>
  <c r="G191" i="87"/>
  <c r="H191" s="1"/>
  <c r="H194" s="1"/>
  <c r="M23" i="115" l="1"/>
  <c r="L23"/>
  <c r="O23"/>
  <c r="O41" s="1"/>
  <c r="N23"/>
  <c r="J23"/>
  <c r="E34" i="113"/>
  <c r="G34" s="1"/>
  <c r="G20" i="106"/>
  <c r="E30" s="1"/>
  <c r="E32" s="1"/>
  <c r="G32" s="1"/>
  <c r="G12" i="89"/>
  <c r="E34" s="1"/>
  <c r="G27"/>
  <c r="E37" s="1"/>
  <c r="E39" s="1"/>
  <c r="G39" s="1"/>
  <c r="G13" i="106"/>
  <c r="E27" s="1"/>
  <c r="F42" i="114"/>
  <c r="G43" s="1"/>
  <c r="G265" i="87" s="1"/>
  <c r="F35" i="113" l="1"/>
  <c r="G36" s="1"/>
  <c r="G264" i="87" s="1"/>
  <c r="H264" s="1"/>
  <c r="F264"/>
  <c r="K23" i="115"/>
  <c r="E35" i="89"/>
  <c r="E36" s="1"/>
  <c r="E28" i="106"/>
  <c r="E29" s="1"/>
  <c r="H265" i="87"/>
  <c r="H278" l="1"/>
  <c r="G36" i="89"/>
  <c r="E40"/>
  <c r="G40" s="1"/>
  <c r="G29" i="106"/>
  <c r="E33"/>
  <c r="G33" s="1"/>
  <c r="H263" i="87"/>
  <c r="F34" i="106" l="1"/>
  <c r="G35" s="1"/>
  <c r="G247" i="87" s="1"/>
  <c r="H247" s="1"/>
  <c r="F247"/>
  <c r="F41" i="89"/>
  <c r="G42" s="1"/>
  <c r="G254" i="87" s="1"/>
  <c r="F254"/>
  <c r="N37" i="115"/>
  <c r="H223" i="87"/>
  <c r="H248" l="1"/>
  <c r="H227"/>
  <c r="I37" i="115"/>
  <c r="M37"/>
  <c r="L37"/>
  <c r="K33"/>
  <c r="M33"/>
  <c r="I33"/>
  <c r="L33"/>
  <c r="J33"/>
  <c r="N33"/>
  <c r="H33"/>
  <c r="K37"/>
  <c r="J37"/>
  <c r="H37"/>
  <c r="H254" i="87"/>
  <c r="H257" l="1"/>
  <c r="H288"/>
  <c r="M35" i="115"/>
  <c r="M41" s="1"/>
  <c r="N35"/>
  <c r="N41" s="1"/>
  <c r="L35"/>
  <c r="L41" s="1"/>
  <c r="H35"/>
  <c r="H41" s="1"/>
  <c r="K29"/>
  <c r="H295" i="87" l="1"/>
  <c r="H296" s="1"/>
  <c r="H290"/>
  <c r="H289"/>
  <c r="I35" i="115"/>
  <c r="I41" s="1"/>
  <c r="K35"/>
  <c r="K41" s="1"/>
  <c r="J35"/>
  <c r="D41"/>
  <c r="J29"/>
  <c r="H42"/>
  <c r="H291" i="87" l="1"/>
  <c r="J164"/>
  <c r="J173"/>
  <c r="J178"/>
  <c r="J188"/>
  <c r="J192"/>
  <c r="J197"/>
  <c r="J211"/>
  <c r="J215"/>
  <c r="J219"/>
  <c r="J223"/>
  <c r="J228"/>
  <c r="J232"/>
  <c r="J237"/>
  <c r="J241"/>
  <c r="J245"/>
  <c r="J250"/>
  <c r="J259"/>
  <c r="J263"/>
  <c r="J267"/>
  <c r="J271"/>
  <c r="J275"/>
  <c r="J280"/>
  <c r="J171"/>
  <c r="J181"/>
  <c r="J185"/>
  <c r="J195"/>
  <c r="J204"/>
  <c r="J213"/>
  <c r="J221"/>
  <c r="J230"/>
  <c r="J239"/>
  <c r="J256"/>
  <c r="J273"/>
  <c r="J170"/>
  <c r="J179"/>
  <c r="J203"/>
  <c r="J216"/>
  <c r="J224"/>
  <c r="J233"/>
  <c r="J242"/>
  <c r="J251"/>
  <c r="J260"/>
  <c r="J268"/>
  <c r="J276"/>
  <c r="J163"/>
  <c r="J177"/>
  <c r="J182"/>
  <c r="J187"/>
  <c r="J191"/>
  <c r="J196"/>
  <c r="J214"/>
  <c r="J218"/>
  <c r="J222"/>
  <c r="J226"/>
  <c r="J231"/>
  <c r="J236"/>
  <c r="J240"/>
  <c r="J244"/>
  <c r="J249"/>
  <c r="J253"/>
  <c r="J258"/>
  <c r="J262"/>
  <c r="J266"/>
  <c r="J270"/>
  <c r="J274"/>
  <c r="J279"/>
  <c r="J286"/>
  <c r="J161"/>
  <c r="J175"/>
  <c r="J217"/>
  <c r="J225"/>
  <c r="J235"/>
  <c r="J243"/>
  <c r="J252"/>
  <c r="J261"/>
  <c r="J269"/>
  <c r="J277"/>
  <c r="J160"/>
  <c r="J174"/>
  <c r="J212"/>
  <c r="J220"/>
  <c r="J229"/>
  <c r="J238"/>
  <c r="J246"/>
  <c r="J255"/>
  <c r="J272"/>
  <c r="J281"/>
  <c r="J199"/>
  <c r="J184"/>
  <c r="J201"/>
  <c r="J207"/>
  <c r="J190"/>
  <c r="J209"/>
  <c r="J193"/>
  <c r="J200"/>
  <c r="J172"/>
  <c r="J205"/>
  <c r="J167"/>
  <c r="J166"/>
  <c r="J165"/>
  <c r="J198"/>
  <c r="J189"/>
  <c r="J168"/>
  <c r="J282"/>
  <c r="J183"/>
  <c r="J159"/>
  <c r="J208"/>
  <c r="J206"/>
  <c r="J264"/>
  <c r="J265"/>
  <c r="J247"/>
  <c r="J254"/>
  <c r="H298"/>
  <c r="J41" i="115"/>
  <c r="J43" s="1"/>
  <c r="G43"/>
  <c r="O43"/>
  <c r="N43"/>
  <c r="M43"/>
  <c r="P43"/>
  <c r="L43"/>
  <c r="E43"/>
  <c r="E44" s="1"/>
  <c r="F43"/>
  <c r="I42"/>
  <c r="H43"/>
  <c r="K43"/>
  <c r="I43"/>
  <c r="J283" i="87" l="1"/>
  <c r="J284" s="1"/>
  <c r="F44" i="115"/>
  <c r="G44" s="1"/>
  <c r="H44" s="1"/>
  <c r="I44" s="1"/>
  <c r="J44" s="1"/>
  <c r="K44" s="1"/>
  <c r="L44" s="1"/>
  <c r="M44" s="1"/>
  <c r="N44" s="1"/>
  <c r="O44" s="1"/>
  <c r="P44" s="1"/>
  <c r="J42"/>
  <c r="K42" s="1"/>
  <c r="L42" s="1"/>
  <c r="M42" s="1"/>
  <c r="N42" s="1"/>
  <c r="O42" s="1"/>
  <c r="P42" s="1"/>
</calcChain>
</file>

<file path=xl/sharedStrings.xml><?xml version="1.0" encoding="utf-8"?>
<sst xmlns="http://schemas.openxmlformats.org/spreadsheetml/2006/main" count="2947" uniqueCount="743">
  <si>
    <t>8.1</t>
  </si>
  <si>
    <t>8.2</t>
  </si>
  <si>
    <t>Descrição</t>
  </si>
  <si>
    <t>Total</t>
  </si>
  <si>
    <t>m²</t>
  </si>
  <si>
    <t>un</t>
  </si>
  <si>
    <t>Kg</t>
  </si>
  <si>
    <t>1.1</t>
  </si>
  <si>
    <t>2.1</t>
  </si>
  <si>
    <t>3.1</t>
  </si>
  <si>
    <t>3.2</t>
  </si>
  <si>
    <t>3.3</t>
  </si>
  <si>
    <t>3.4</t>
  </si>
  <si>
    <t>4.1</t>
  </si>
  <si>
    <t>5.1</t>
  </si>
  <si>
    <t>6.1</t>
  </si>
  <si>
    <t>10.1</t>
  </si>
  <si>
    <t>10.2</t>
  </si>
  <si>
    <t>10.3</t>
  </si>
  <si>
    <t>12.1</t>
  </si>
  <si>
    <t>12.2</t>
  </si>
  <si>
    <t>9.3</t>
  </si>
  <si>
    <t>11.1</t>
  </si>
  <si>
    <t>11.2</t>
  </si>
  <si>
    <t>12.3</t>
  </si>
  <si>
    <t>Item</t>
  </si>
  <si>
    <t>Unid.</t>
  </si>
  <si>
    <t>1.</t>
  </si>
  <si>
    <t>2.</t>
  </si>
  <si>
    <t>3.</t>
  </si>
  <si>
    <t>4.</t>
  </si>
  <si>
    <t>5.</t>
  </si>
  <si>
    <t>6.</t>
  </si>
  <si>
    <t>7.1</t>
  </si>
  <si>
    <t>7.2</t>
  </si>
  <si>
    <t>7.</t>
  </si>
  <si>
    <t>8.</t>
  </si>
  <si>
    <t>9.</t>
  </si>
  <si>
    <t>10.</t>
  </si>
  <si>
    <t>11.</t>
  </si>
  <si>
    <t>12.</t>
  </si>
  <si>
    <t>7.4</t>
  </si>
  <si>
    <t>7.5</t>
  </si>
  <si>
    <t>9.1</t>
  </si>
  <si>
    <t>9.2</t>
  </si>
  <si>
    <t>10.4</t>
  </si>
  <si>
    <t>10.5</t>
  </si>
  <si>
    <t>10.6</t>
  </si>
  <si>
    <t>13.</t>
  </si>
  <si>
    <t>13.1</t>
  </si>
  <si>
    <t>13.2</t>
  </si>
  <si>
    <t>14.</t>
  </si>
  <si>
    <t>14.1</t>
  </si>
  <si>
    <t>14.2</t>
  </si>
  <si>
    <t>14.3</t>
  </si>
  <si>
    <t>14.4</t>
  </si>
  <si>
    <t>14.5</t>
  </si>
  <si>
    <t>14.6</t>
  </si>
  <si>
    <t>14.7</t>
  </si>
  <si>
    <t>14.8</t>
  </si>
  <si>
    <t>Quant.</t>
  </si>
  <si>
    <t>6.2</t>
  </si>
  <si>
    <t>12.4</t>
  </si>
  <si>
    <t>12.5</t>
  </si>
  <si>
    <t>15.</t>
  </si>
  <si>
    <t>15.1</t>
  </si>
  <si>
    <t>8.4</t>
  </si>
  <si>
    <t>Código</t>
  </si>
  <si>
    <t>m</t>
  </si>
  <si>
    <t>12.6</t>
  </si>
  <si>
    <t>12.7</t>
  </si>
  <si>
    <t>12.8</t>
  </si>
  <si>
    <t>12.9</t>
  </si>
  <si>
    <t>12.10</t>
  </si>
  <si>
    <t>13.3</t>
  </si>
  <si>
    <t>13.4</t>
  </si>
  <si>
    <t>13.5</t>
  </si>
  <si>
    <t>13.6</t>
  </si>
  <si>
    <t>14.9</t>
  </si>
  <si>
    <t>14.10</t>
  </si>
  <si>
    <t>14.12</t>
  </si>
  <si>
    <t>7.3</t>
  </si>
  <si>
    <t>11.3</t>
  </si>
  <si>
    <t>Movimento de terra</t>
  </si>
  <si>
    <t>Estruturas</t>
  </si>
  <si>
    <t>Cobertura</t>
  </si>
  <si>
    <t xml:space="preserve">Esquadria </t>
  </si>
  <si>
    <t xml:space="preserve">Revestimento de pisos </t>
  </si>
  <si>
    <t>Louças e  metais</t>
  </si>
  <si>
    <t>Pintura</t>
  </si>
  <si>
    <t>Instalações  sanitárias</t>
  </si>
  <si>
    <t>Instalações hidráulicas</t>
  </si>
  <si>
    <t>Instalaçoes elétricas</t>
  </si>
  <si>
    <t>Serviços complementares externos</t>
  </si>
  <si>
    <t>Serviços técnicos</t>
  </si>
  <si>
    <t>8.3</t>
  </si>
  <si>
    <t>10.7</t>
  </si>
  <si>
    <t>Total item 01</t>
  </si>
  <si>
    <t>Total item 02</t>
  </si>
  <si>
    <t>Total item 03</t>
  </si>
  <si>
    <t>Total item 04</t>
  </si>
  <si>
    <t>Total item 05</t>
  </si>
  <si>
    <t>Total item 06</t>
  </si>
  <si>
    <t>Total item 07</t>
  </si>
  <si>
    <t>Total item 08</t>
  </si>
  <si>
    <t>Total item 09</t>
  </si>
  <si>
    <t>Total item 11</t>
  </si>
  <si>
    <t>Total item 12</t>
  </si>
  <si>
    <t>Total item 13</t>
  </si>
  <si>
    <t>Total item 14</t>
  </si>
  <si>
    <t>Total item 15</t>
  </si>
  <si>
    <t>Locação de obra com gabarito de madeira</t>
  </si>
  <si>
    <t xml:space="preserve">Escavação manual em material de 1a. categoria, até 1.50 m de profundidade </t>
  </si>
  <si>
    <t>m2</t>
  </si>
  <si>
    <t xml:space="preserve">Regularização de base p/ revestimento cerâmico, com argamassa de cimento e areia no traço 1:5, espessura 3cm </t>
  </si>
  <si>
    <t xml:space="preserve">Soleira de granito esp. 2 cm e largura de 15 cm </t>
  </si>
  <si>
    <t>Tanque de mármore sintético com um bojo, inclusive válvula e sifão em PVC</t>
  </si>
  <si>
    <t>Pintura com tinta látex PVA, marcas de referência Suvinil, Coral ou Metalatex, inclusive selador, em paredes e forros, a duas demãos</t>
  </si>
  <si>
    <t xml:space="preserve">Quadro de distribuição para 06 circuitos, inclusive disjuntores monopolar </t>
  </si>
  <si>
    <t>Fundações - SAPATA CORRIDA INCL. ATÉ 5%</t>
  </si>
  <si>
    <t>m3</t>
  </si>
  <si>
    <t xml:space="preserve">Ponto para esgoto primário (vaso sanitário) </t>
  </si>
  <si>
    <t>pt</t>
  </si>
  <si>
    <t xml:space="preserve">Ponto para esgoto secundário (pia, lavatório, mictório, tanque, bidê, etc...) </t>
  </si>
  <si>
    <t xml:space="preserve">Ponto para caixa sifonada, inclusive caixa sifonada pvc 150x150x50mm com grelha em aço inox </t>
  </si>
  <si>
    <t>Ponto para ralo seco, inclusive ralo pvc 10 cm com grelha em pvc</t>
  </si>
  <si>
    <t xml:space="preserve">Tubo de ventilação utilizando de PVC rígido soldável branco, para esgoto, diâmetro 50mm (2"), inclusive conexões </t>
  </si>
  <si>
    <t xml:space="preserve">Caixa sifonada em PVC, diâm. 150mm, com grelha e porta grelha quadrados, em aço inox </t>
  </si>
  <si>
    <t xml:space="preserve"> Ralo seco em PVC 100x100mm, com grelha em PVC </t>
  </si>
  <si>
    <t>SERVIÇO</t>
  </si>
  <si>
    <t xml:space="preserve">                     PREÇOS</t>
  </si>
  <si>
    <t>1 - MÃO DE OBRA</t>
  </si>
  <si>
    <t>UNID</t>
  </si>
  <si>
    <t>COEFIC.</t>
  </si>
  <si>
    <t>UNITÁRIO</t>
  </si>
  <si>
    <t>TOTAL PARCIAL</t>
  </si>
  <si>
    <t>TOTAL A</t>
  </si>
  <si>
    <t>H</t>
  </si>
  <si>
    <t xml:space="preserve">                     PREÇOS </t>
  </si>
  <si>
    <t>2 - MATERIAIS</t>
  </si>
  <si>
    <t>TOTAL B</t>
  </si>
  <si>
    <t xml:space="preserve">3 - EQUIPAMENTOS </t>
  </si>
  <si>
    <t>TOTAL C</t>
  </si>
  <si>
    <t>5 - RESUMO - DISCRIMINAÇÃO</t>
  </si>
  <si>
    <t>TAXA</t>
  </si>
  <si>
    <t>TOTAL S/ BDI</t>
  </si>
  <si>
    <t>BDI</t>
  </si>
  <si>
    <t>TOTAL</t>
  </si>
  <si>
    <t>MÃO DE OBRA               -   (TOTAL A)</t>
  </si>
  <si>
    <t>ENCARGOS SOCIAIS     -  (S/ TOTAL A) %</t>
  </si>
  <si>
    <t>TOTAL MÃO OBRA</t>
  </si>
  <si>
    <t>MATERIAIS                     -   (TOTAL B)</t>
  </si>
  <si>
    <t>EQUIPAMENTOS             -   (TOTAL C)</t>
  </si>
  <si>
    <t>TOTAL MATERIAIS E EQUIPAM</t>
  </si>
  <si>
    <t>SUBTOTAL</t>
  </si>
  <si>
    <t>TOTAL GERAL</t>
  </si>
  <si>
    <t>CÓDIGO</t>
  </si>
  <si>
    <t>Ajundante</t>
  </si>
  <si>
    <t>Eletricista</t>
  </si>
  <si>
    <t>Composição 01</t>
  </si>
  <si>
    <t xml:space="preserve">Barrilete, inclusive tubulação e conexões </t>
  </si>
  <si>
    <t>COMPOSIÇÃO 02</t>
  </si>
  <si>
    <t xml:space="preserve">Ajundante </t>
  </si>
  <si>
    <t>Encanador</t>
  </si>
  <si>
    <t>h</t>
  </si>
  <si>
    <t xml:space="preserve">Tubo de PVC soldável de 20mm </t>
  </si>
  <si>
    <t xml:space="preserve">Tubo de PVC soldável de 25mm </t>
  </si>
  <si>
    <t xml:space="preserve">Joelho 90º de PVC soldável de 20mm </t>
  </si>
  <si>
    <t>und</t>
  </si>
  <si>
    <t xml:space="preserve">Joelho 90º de PVC soldável de 25mm </t>
  </si>
  <si>
    <t>Tê de PVC soldável 25mm</t>
  </si>
  <si>
    <t>11829 - SINAPI</t>
  </si>
  <si>
    <t>Torneira de bóia 1/2" c/ balão plástico</t>
  </si>
  <si>
    <t>Adaptador PVC soldavel flanges livres p/ caixa d´água 20mm</t>
  </si>
  <si>
    <t>Composição 02</t>
  </si>
  <si>
    <t>6031 - SINAPI</t>
  </si>
  <si>
    <t>Registro PVC esfera borb. c/ rosca ref. 3/4"</t>
  </si>
  <si>
    <t xml:space="preserve">Registro de pressão com canopla cromada diam. 20mm (3/4"), marcas de referência Fabrimar, Deca ou Docol </t>
  </si>
  <si>
    <t xml:space="preserve">Ponto de água fria (lavatório, tanque, pia de cozinha, etc...) </t>
  </si>
  <si>
    <t>9.4</t>
  </si>
  <si>
    <t>9.5</t>
  </si>
  <si>
    <t xml:space="preserve">Emboço de argamassa de cimento, cal hidratada CH1 e areia média ou grossa lavada no traço 1:0.5:6, espessura 20 mm  </t>
  </si>
  <si>
    <t>14.11</t>
  </si>
  <si>
    <t xml:space="preserve">Receptáculo (bocal) de louça para lâmpada incandescente </t>
  </si>
  <si>
    <t>Revestimento de paredes e tetos</t>
  </si>
  <si>
    <t xml:space="preserve">Luminária tipo globo de plástico 9x4", inclusive plafonier </t>
  </si>
  <si>
    <t>Un</t>
  </si>
  <si>
    <t>Alvenaria de vedação</t>
  </si>
  <si>
    <t>Alvenaria de blocos de concreto estrut. (14x19x39cm) cheios, c/ resist. mín. compr. 15MPa, assentados c/ arg. de cimento e areia no traço 1:4, esp. juntas 10mm e esp. da parede s/ revest. 14cm</t>
  </si>
  <si>
    <t>Pintura com tinta acrílica, marcas de referência Suvinil, Coral e Metalatex, inclusive selador acrílico, em paredes e forros, a duas demãos (paredes externas)</t>
  </si>
  <si>
    <t>87247      SINAPI</t>
  </si>
  <si>
    <t>86894      SINAPI</t>
  </si>
  <si>
    <t xml:space="preserve">Janela de correr para vidro em alumínio anodizado cor natural, linha 25, completa, incl. puxador com tranca, alizar, caixilho e contramarco, exclusive vidro  </t>
  </si>
  <si>
    <t xml:space="preserve">Báscula para vidro em alumínio anodizado cor natural, linha 25, completa, com tranca, caixilho, alizar e contramarco, exclusive vidro </t>
  </si>
  <si>
    <t>UND</t>
  </si>
  <si>
    <r>
      <rPr>
        <sz val="11"/>
        <rFont val="Arial"/>
        <family val="2"/>
      </rPr>
      <t xml:space="preserve">Q=(1,20x1,20) x 3,00 </t>
    </r>
    <r>
      <rPr>
        <b/>
        <sz val="11"/>
        <rFont val="Arial"/>
        <family val="2"/>
      </rPr>
      <t>= 4,32 m2</t>
    </r>
  </si>
  <si>
    <r>
      <rPr>
        <sz val="10"/>
        <rFont val="Arial"/>
        <family val="2"/>
      </rPr>
      <t xml:space="preserve">Q=(0,80 x 0,60) x 2,00 = </t>
    </r>
    <r>
      <rPr>
        <b/>
        <sz val="10"/>
        <rFont val="Arial"/>
        <family val="2"/>
      </rPr>
      <t>0,96 m2</t>
    </r>
  </si>
  <si>
    <r>
      <rPr>
        <sz val="10"/>
        <rFont val="Arial"/>
        <family val="2"/>
      </rPr>
      <t>Q= janelas((1,20x1,20)x3)+((0,80x0,60)x2) =</t>
    </r>
    <r>
      <rPr>
        <b/>
        <sz val="10"/>
        <rFont val="Arial"/>
        <family val="2"/>
      </rPr>
      <t xml:space="preserve"> 5,28 m2</t>
    </r>
  </si>
  <si>
    <t>Q= 01 und</t>
  </si>
  <si>
    <t>Q= 01 pt</t>
  </si>
  <si>
    <t>Q= 04 pt</t>
  </si>
  <si>
    <t>Q= 3,70 m</t>
  </si>
  <si>
    <t>Q= 02 und</t>
  </si>
  <si>
    <t>Q= 07 und</t>
  </si>
  <si>
    <t>Memória</t>
  </si>
  <si>
    <t xml:space="preserve">Pintura com tinta esmalte sintético, marcas de referência Suvinil, Coral ou Metalatex, inclusive fundo branco nivelador, em madeira, a duas demãos </t>
  </si>
  <si>
    <t xml:space="preserve">coef. Utilizado do pto de água fria </t>
  </si>
  <si>
    <t>coef. 30 min.</t>
  </si>
  <si>
    <t>2.2</t>
  </si>
  <si>
    <t>Alvenaria de blocos de concreto tipo canaleta estrut. (14x19x39cm) cheios, c/ resist. mín. compr. 15MPa, assentados c/ arg. de cimento e areia no traço 1:4, esp. juntas 10mm e esp. da parede s/ revest. 14cm</t>
  </si>
  <si>
    <t xml:space="preserve">Fornecimento, preparo e aplicação de concreto magro com consumo mínimo de cimento de 250 kg/m3 (brita 1 e 2) - (5% de perdas já incluído no custo) </t>
  </si>
  <si>
    <t xml:space="preserve">Fornecimento, preparo e aplicação de concreto Fck=15 MPa (brita 1 e 2) - (5% de perdas já incluído no custo) </t>
  </si>
  <si>
    <t>4.2</t>
  </si>
  <si>
    <t>4.3</t>
  </si>
  <si>
    <t>4.4</t>
  </si>
  <si>
    <t xml:space="preserve">Estruturas </t>
  </si>
  <si>
    <t>Composição 04</t>
  </si>
  <si>
    <t>COMPOSIÇÃO 04</t>
  </si>
  <si>
    <t>Composição elaborada a partir do item 140903 - IOPES</t>
  </si>
  <si>
    <t>Ajudante</t>
  </si>
  <si>
    <t>Servente</t>
  </si>
  <si>
    <t>kg</t>
  </si>
  <si>
    <t>L</t>
  </si>
  <si>
    <t xml:space="preserve">Tubo de PVC para esgoto de 100mm </t>
  </si>
  <si>
    <t>Adesivo para tubo de PVC rígido</t>
  </si>
  <si>
    <t>Solução limpadora para PVC rígido</t>
  </si>
  <si>
    <t>12.11</t>
  </si>
  <si>
    <t>M</t>
  </si>
  <si>
    <t>Q= 6,00 m</t>
  </si>
  <si>
    <t>Tubo PVC rígido para esgoto no diâmetro de 100mm incluindo escavação e reaterro utilizando material escavado (ramal intradomiciliar)</t>
  </si>
  <si>
    <t>Caixa estampada 4x2" - chapa 18</t>
  </si>
  <si>
    <t>Bucha de alumínio fundido 3/4"</t>
  </si>
  <si>
    <t xml:space="preserve">Arruela de alumínio fundido 3/4" </t>
  </si>
  <si>
    <t>Eletroduto flexivel corrugado 3/4" PVC</t>
  </si>
  <si>
    <t>Ponto padrão de tomada para chuveiro elétrico - considerando eletroduto PVC corrugado de 3/4" inclusive conexões (9.0m), fio isolado PVC de 6.0mm2 (32.5m) e caixa estampada 4x2" (1 und)</t>
  </si>
  <si>
    <t>Composição elaborada a partir do item 151819 - IOPES</t>
  </si>
  <si>
    <t>CABO COAXIAL P/ TV 67 OHMS</t>
  </si>
  <si>
    <t xml:space="preserve">Ponto de antena de TV - considerando eletroduto PVC corrugado de 3/4" inclusive conexões (3.0m), cabo coaxial 67 Ohms (4.5m) e caixa estampada 4x2" (1 und)
</t>
  </si>
  <si>
    <t>Ponto de antena de TV - considerando eletroduto PVC corrugado de 3/4" inclusive conexões (3.0m), cabo coaxial 67 Ohms (4.5m) e caixa estampada 4x2" (1 und)</t>
  </si>
  <si>
    <t>Composição elaborada a partir do item IT 24.24.0050 (A) - RIO/SCO</t>
  </si>
  <si>
    <t>Instalacao de ponto de telefone</t>
  </si>
  <si>
    <t>010501     DER-ES</t>
  </si>
  <si>
    <t>030101    DER-ES</t>
  </si>
  <si>
    <t>050501   DER-ES</t>
  </si>
  <si>
    <t>040231     DER-ES</t>
  </si>
  <si>
    <t>Lastro de concreto não estrutural, espessura de 6 cm</t>
  </si>
  <si>
    <t>Fornecimento, dobragem e colocação em fôrma, de armadura CA-60 B fina, diâmetro de 4.0 a 7.0mm</t>
  </si>
  <si>
    <t>Laje pré-fabricada treliçada para forro simples revestido, vão até 3.5m, capeamento 2cm, esp. 10cm, Fck = 150Kg/cm2</t>
  </si>
  <si>
    <t>040601   DER-ES</t>
  </si>
  <si>
    <t>040333     DER-ES</t>
  </si>
  <si>
    <t>040320     DER-ES</t>
  </si>
  <si>
    <t>050606    DER-ES</t>
  </si>
  <si>
    <t>071701       DER-ES</t>
  </si>
  <si>
    <t>071702       DER-ES</t>
  </si>
  <si>
    <t>130103   DER-ES</t>
  </si>
  <si>
    <t>130308     DER-ES</t>
  </si>
  <si>
    <t>120301    DER-ES</t>
  </si>
  <si>
    <t>170555   DER-ES</t>
  </si>
  <si>
    <t>190117   DER-ES</t>
  </si>
  <si>
    <t>190115    DER-ES</t>
  </si>
  <si>
    <t>190302   DER-ES</t>
  </si>
  <si>
    <t>Padrão de entrada d' água com cavalete de PVC para hidrômetro com diâmetro de 3/4" - padrão 1C da CESAN. Instalado em vão de muro protegido com gradeamento. Inclusive base de concreto magro, tubulação, conexões e registro.</t>
  </si>
  <si>
    <t>Registro de gaveta com canopla cromada diam. 20mm (3/4"), marcas de referência Fabrimar, Deca ou Docol</t>
  </si>
  <si>
    <t>140201    DER-ES</t>
  </si>
  <si>
    <t>140701     DER-ES</t>
  </si>
  <si>
    <t>170328     DER-ES</t>
  </si>
  <si>
    <t>170317    DER-ES</t>
  </si>
  <si>
    <t xml:space="preserve">Arandela com lâmpada incandescente de 100W </t>
  </si>
  <si>
    <t>180110   DER-ES</t>
  </si>
  <si>
    <t>150932     DER-ES</t>
  </si>
  <si>
    <t>180115   DER-ES</t>
  </si>
  <si>
    <t xml:space="preserve"> 140705    DER-ES</t>
  </si>
  <si>
    <t>140706    DER-ES</t>
  </si>
  <si>
    <t>140709   DER-ES</t>
  </si>
  <si>
    <t xml:space="preserve"> 140710    DER-ES</t>
  </si>
  <si>
    <t>141907    DER-ES</t>
  </si>
  <si>
    <t>142111     DER-ES</t>
  </si>
  <si>
    <t>142109   DER-ES</t>
  </si>
  <si>
    <t>150302    DER-ES</t>
  </si>
  <si>
    <t>010101 - DER-ES</t>
  </si>
  <si>
    <t xml:space="preserve">Adaptador PVC soldavel flanges livres p/ caixa d´água 25mm </t>
  </si>
  <si>
    <t>Tomada telefone com conector RJ11</t>
  </si>
  <si>
    <t>Cabo telefônico CI c/ 30 pares Ø 50 MM</t>
  </si>
  <si>
    <t>010115 - DER-ES</t>
  </si>
  <si>
    <t>010118 - DER-ES</t>
  </si>
  <si>
    <t>062501 - DER-ES</t>
  </si>
  <si>
    <t>062502 - DER-ES</t>
  </si>
  <si>
    <t>069513 - DER-ES</t>
  </si>
  <si>
    <t>062511 - DER-ES</t>
  </si>
  <si>
    <t>062520 - DER-ES</t>
  </si>
  <si>
    <t>062101 - DER-ES</t>
  </si>
  <si>
    <t>062102 - DER-ES</t>
  </si>
  <si>
    <t>010146 - DER-ES</t>
  </si>
  <si>
    <t>062533 - DER-ES</t>
  </si>
  <si>
    <t>069514 - DER-ES</t>
  </si>
  <si>
    <t>042565 - DER-ES</t>
  </si>
  <si>
    <t>048502 - DER-ES</t>
  </si>
  <si>
    <t>048516 - DER-ES</t>
  </si>
  <si>
    <t>043441 - DER-ES</t>
  </si>
  <si>
    <t>051015 - DER-ES</t>
  </si>
  <si>
    <t>043055 - DER-ES</t>
  </si>
  <si>
    <t xml:space="preserve">040246     DER-ES </t>
  </si>
  <si>
    <t>Estrutura de madeira de lei tipo Paraju, peroba mica, angelim pedra ou equivalente para telhado de telha
cerâmica tipo capa e canal, com pontaletes, terças, caibros e ripas, inclusive tratamento com cupinicida, exclusive telhas</t>
  </si>
  <si>
    <t>090101   DER-ES</t>
  </si>
  <si>
    <t>Porta em madeira de lei tipo angelim pedra ou equiv.c/enchimento em madeira 1a.qualidade esp. 30mm p/ pintura, inclusive alizares, dobradiças e fechadura externa em latão cromado LaFonte ou equiv., exclusive marco, nas dim.: 0.80 x 2.10 m (portas internas)</t>
  </si>
  <si>
    <t>061303       DER-ES</t>
  </si>
  <si>
    <t>151015   DER-ES</t>
  </si>
  <si>
    <t>Caixa de inspeção de alvenaria de blocos cerâmicos 10 furos 10x20x20cm dimensões de 30x30x60cm, com revestimento interno em chapisco e reboco, tampa de concreto esp.5cm e lastro de brita 5 cm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</si>
  <si>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</si>
  <si>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>141104   DER-ES</t>
  </si>
  <si>
    <t>141103   DER-ES</t>
  </si>
  <si>
    <t>Caixa sifonada especial de alv. bloco conc.9x19x39cm, dim 60x60cm e Hmáx=1m, c/ tampa em concreto esp.5cm, lastro conc.esp.10cm, revest. intern. c/chap. e reb. impermeab. escav, reaterro e curva curta c/ visita e plug em pvc 100mm</t>
  </si>
  <si>
    <t>Revestimento cerâmico para piso com placas tipo esmaltada extra de dimensões 35x35 cm aplicada em ambientes de área entre 5 m² e 10 m²</t>
  </si>
  <si>
    <t>151701        DER-ES</t>
  </si>
  <si>
    <t>Padrão de entrada de energia elétrica, monofásico, entrada aérea, a 2 fios, carga instalada em muro de 3500 até 9000W - 220/127V</t>
  </si>
  <si>
    <t>Mureta p/ cavalete (Padrão 1B - CESAN) de alv. blocos cerâmicos 10x20x20cm deitados, dimensões 0.80x1.0x0.20m, para instalação de caixa termoplastica, incl revest. em reboco e lastro concreto esp.10cm, exclusive caixa e cavalete</t>
  </si>
  <si>
    <t>140209   DER-ES</t>
  </si>
  <si>
    <t>3542 - SINAPI</t>
  </si>
  <si>
    <t>BDI:</t>
  </si>
  <si>
    <t>Unitário (S/BDI)</t>
  </si>
  <si>
    <r>
      <rPr>
        <sz val="10"/>
        <rFont val="Arial"/>
        <family val="2"/>
      </rPr>
      <t>Q=  6,78X6,70=</t>
    </r>
    <r>
      <rPr>
        <b/>
        <sz val="10"/>
        <rFont val="Arial"/>
        <family val="2"/>
      </rPr>
      <t xml:space="preserve"> 45,43m2</t>
    </r>
  </si>
  <si>
    <r>
      <t>Q = 41,89 (perímetro) x 0,19 (altura) x 1 (fiada)=</t>
    </r>
    <r>
      <rPr>
        <b/>
        <sz val="10"/>
        <rFont val="Arial"/>
        <family val="2"/>
      </rPr>
      <t xml:space="preserve"> 7,96 m2 </t>
    </r>
  </si>
  <si>
    <r>
      <t>Q = 41,89 (perímetro) x 0,19 (altura) x 2 (fiadas) =</t>
    </r>
    <r>
      <rPr>
        <b/>
        <sz val="10"/>
        <rFont val="Arial"/>
        <family val="2"/>
      </rPr>
      <t xml:space="preserve">15,92 m2 </t>
    </r>
  </si>
  <si>
    <r>
      <t>Q= 41,89 (perímetro) x 0,14 (larg bloco) x 0,05 (espessura) =</t>
    </r>
    <r>
      <rPr>
        <b/>
        <sz val="10"/>
        <rFont val="Arial"/>
        <family val="2"/>
      </rPr>
      <t xml:space="preserve"> 0,29 m3</t>
    </r>
  </si>
  <si>
    <r>
      <t xml:space="preserve">Q= 41,89 (perímetro) x 2 (varas Ø 5.0mm) x 2 (fiadas)x 0,154 (massa nominal kg/m) = </t>
    </r>
    <r>
      <rPr>
        <b/>
        <sz val="10"/>
        <rFont val="Arial"/>
        <family val="2"/>
      </rPr>
      <t xml:space="preserve">25,80kg     </t>
    </r>
    <r>
      <rPr>
        <sz val="10"/>
        <rFont val="Arial"/>
        <family val="2"/>
      </rPr>
      <t xml:space="preserve">                                   </t>
    </r>
  </si>
  <si>
    <r>
      <rPr>
        <sz val="11"/>
        <rFont val="Arial"/>
        <family val="2"/>
      </rPr>
      <t>Q= 7,70 x7,78 =</t>
    </r>
    <r>
      <rPr>
        <b/>
        <sz val="11"/>
        <rFont val="Arial"/>
        <family val="2"/>
      </rPr>
      <t xml:space="preserve"> 59,91 m2 (conforme projeto)</t>
    </r>
  </si>
  <si>
    <r>
      <t xml:space="preserve">Q= 41,89 x 0,25 x 0,30 = </t>
    </r>
    <r>
      <rPr>
        <b/>
        <sz val="10"/>
        <rFont val="Arial"/>
        <family val="2"/>
      </rPr>
      <t>3,14 m3</t>
    </r>
  </si>
  <si>
    <r>
      <rPr>
        <sz val="10"/>
        <rFont val="Arial"/>
        <family val="2"/>
      </rPr>
      <t xml:space="preserve">Q= 2,10 x 2,80 </t>
    </r>
    <r>
      <rPr>
        <b/>
        <sz val="10"/>
        <rFont val="Arial"/>
        <family val="2"/>
      </rPr>
      <t>= 5,88 m2</t>
    </r>
  </si>
  <si>
    <t>Verga/contr. = 20,40 (perimetro) x 2 (varas Ø5.0) x 0,154 (massa nominal kg/m) = 8,30kg</t>
  </si>
  <si>
    <t>cintameto sup.= 41,89(perimetro) x 0,06 x 0,175 = 0,44 m3</t>
  </si>
  <si>
    <t>verga/contr.= 20,40 (perímetro) x 0,06 x 0,175 = 0,21 m3</t>
  </si>
  <si>
    <t>Total = 0,87 m3</t>
  </si>
  <si>
    <t>Cintamento superior = 41,89(perimetro) x 0,19 (alt.) = 7,75 m2</t>
  </si>
  <si>
    <t>Verga/contr. janela  = (((1,20+0,20+0,20) x 2,00) x 3,00) x 0,19 = 1,82 m2</t>
  </si>
  <si>
    <t>Verga/contr. bascula = (((0,80+0,20+0,20) x 2,00) x 2,00) x 0,19 = 0,91 m2</t>
  </si>
  <si>
    <t>Verga porta = ((0,80+0,20+0,20) x 5,00) x 0,19 = 1,14 m2</t>
  </si>
  <si>
    <t>Total = 11,83 m2</t>
  </si>
  <si>
    <r>
      <rPr>
        <sz val="11"/>
        <rFont val="Arial"/>
        <family val="2"/>
      </rPr>
      <t>Q= 7,74 x7,36</t>
    </r>
    <r>
      <rPr>
        <b/>
        <sz val="11"/>
        <rFont val="Arial"/>
        <family val="2"/>
      </rPr>
      <t xml:space="preserve"> = 59,91 m2 (conforme projeto)</t>
    </r>
  </si>
  <si>
    <t>Q=40,23m2 (conforme projeto arq.)</t>
  </si>
  <si>
    <t>sala(2,95+2,93+2,55+1,37)= 9,80m</t>
  </si>
  <si>
    <t>circulação(0,20+0,21+0,05+0,30+0,05+0,37)= 1,18m</t>
  </si>
  <si>
    <t>dormitório 01 (2,40+2,40+3,40+2,60)= 10,80m</t>
  </si>
  <si>
    <t>dormitório 02 (3,85+3,05+2,13+2,13)= 11,16</t>
  </si>
  <si>
    <t>Total=32,94</t>
  </si>
  <si>
    <r>
      <rPr>
        <sz val="11"/>
        <rFont val="Arial"/>
        <family val="2"/>
      </rPr>
      <t xml:space="preserve">Q= (0,80x5,00) portas quartos, sala, cozinha e banheiro = </t>
    </r>
    <r>
      <rPr>
        <b/>
        <sz val="11"/>
        <rFont val="Arial"/>
        <family val="2"/>
      </rPr>
      <t>4,00m</t>
    </r>
  </si>
  <si>
    <t>banheiro(((1,80+1,80+2,50+2,50)x1,50) - (0,80x1,50))= 11,70m2</t>
  </si>
  <si>
    <t>cozinha((1,80+1,35+1,80+0,68)x1,50)= 8,45m2</t>
  </si>
  <si>
    <t>área serviço((0,70+1,35)x1,50)= 3,08m2</t>
  </si>
  <si>
    <t>Total= 23,23m2</t>
  </si>
  <si>
    <r>
      <rPr>
        <sz val="11"/>
        <rFont val="Arial"/>
        <family val="2"/>
      </rPr>
      <t>Q=(120,87X2,00)+(1,80X2,50) =</t>
    </r>
    <r>
      <rPr>
        <b/>
        <sz val="11"/>
        <rFont val="Arial"/>
        <family val="2"/>
      </rPr>
      <t xml:space="preserve"> 246,24 m3</t>
    </r>
  </si>
  <si>
    <t>sala[((3,75+2,93+2,55+1,37)x3,00)-(0,80x2,10)-(1,20x1,20)]= 28,68m2</t>
  </si>
  <si>
    <t xml:space="preserve">cozinha[((1,80+2,25+1,80+0,68)x1,50)-(0,80x2,10)-(0,80x0,60)]= 7,64m2 </t>
  </si>
  <si>
    <t xml:space="preserve">dormitório 01[((2,40+2,40+3,40+3,40)x3,00)-(0,80x2,10)-(1,20x1,20)]= 31,68m2 </t>
  </si>
  <si>
    <t>dormitório 02[((3,85+3,85+2,13+2,13)x3,00)-(0,80x2,10)-(1,20x1,20)]= 32,76m2</t>
  </si>
  <si>
    <t>circulação[((1,27+1,27+1,20)x3,00)-((0,80x2,10)x3,00)= 6,18 m2</t>
  </si>
  <si>
    <t>banheiro[((2,50+2,50+1,80+1,80)x0,90)-(0,80x0,60)-(0,80x0,50)= 6,86m2</t>
  </si>
  <si>
    <t xml:space="preserve">externo[((6,70+6,70+6,78+6,78+0,70+0,70)x3,00)-((1,20x1,20)x3,00)-((0,80x0,60)x2,00)-((0,80x2,10)x2,00) + ((3,38x1,04x4,00 (oitão - ext/int))]= 90,50m2 </t>
  </si>
  <si>
    <t>Total= 204,30m2</t>
  </si>
  <si>
    <t>paredes externas[((6,70+6,70+6,78+6,78+0,70+0,70)x3,00) + ((3,38x1,04x4,00 (oitão - ext/int))]</t>
  </si>
  <si>
    <t>Total= 99,14m2</t>
  </si>
  <si>
    <t>sala[((3,75+2,93+2,55+1,37)x3,00)]= 31,80m2</t>
  </si>
  <si>
    <t xml:space="preserve">cozinha[((1,80+2,25+1,80+0,68)x1,50)= 9,80m2 </t>
  </si>
  <si>
    <t xml:space="preserve">dormitório 01[((2,40+2,40+3,40+3,40)x3,00)= 34,80m2 </t>
  </si>
  <si>
    <t>dormitório 02[((3,85+3,85+2,13+2,13)x3,00)= 35,88m2</t>
  </si>
  <si>
    <t>circulação[((1,27+1,27+1,20)x3,00)]= 11,22 m2</t>
  </si>
  <si>
    <t>banheiro[((2,50+2,50+1,80+1,80)x0,90)]= 7,74m2</t>
  </si>
  <si>
    <t>teto banheiro (1,80x2,50) = 4,50m2</t>
  </si>
  <si>
    <t>Total= 135,74m2</t>
  </si>
  <si>
    <r>
      <t xml:space="preserve">Referencial de preços : </t>
    </r>
    <r>
      <rPr>
        <b/>
        <sz val="12"/>
        <rFont val="Verdana"/>
        <family val="2"/>
      </rPr>
      <t xml:space="preserve">DER-ES /SINAPI </t>
    </r>
  </si>
  <si>
    <r>
      <t xml:space="preserve">Q= 41,89(perímetro) x 2,80(alt.) - 11,83 (Ver/Contra/Cinta.) + 7,03 (oitão) = </t>
    </r>
    <r>
      <rPr>
        <b/>
        <sz val="11"/>
        <rFont val="Arial"/>
        <family val="2"/>
      </rPr>
      <t>120,87 m2</t>
    </r>
  </si>
  <si>
    <t>Alvenaria de blocos cerâmicos tipo canaleta 10x20x20cm, assentados c/argamassa de cimento, cal hidratada CH1 e areia traço 1:0,5:8, esp. das juntas 12mm e esp. das paredes s/revestimento, 10cm (bloco comprado na fábrica, posto obra)</t>
  </si>
  <si>
    <t>Passeio de cimentado camurçado com argamassa de cimento e areia no traço 1:3 esp. 1.5cm, e lastro de concreto com 8cm de espessura, inclusive preparo de caixa</t>
  </si>
  <si>
    <t>200209   DER-ES</t>
  </si>
  <si>
    <r>
      <rPr>
        <sz val="11"/>
        <rFont val="Arial"/>
        <family val="2"/>
      </rPr>
      <t xml:space="preserve">Q= ((7,70 + 7,70 + 6,78 + 0,15 + 4,39) x 0,50) = </t>
    </r>
    <r>
      <rPr>
        <b/>
        <sz val="11"/>
        <rFont val="Arial"/>
        <family val="2"/>
      </rPr>
      <t>13,36 m3</t>
    </r>
  </si>
  <si>
    <t>Unitário (c/BDI)</t>
  </si>
  <si>
    <t>Sinapi</t>
  </si>
  <si>
    <r>
      <rPr>
        <sz val="10"/>
        <rFont val="Arial"/>
        <family val="2"/>
      </rPr>
      <t>Q=  (2x6,78)+(2x6,70)=</t>
    </r>
    <r>
      <rPr>
        <b/>
        <sz val="10"/>
        <rFont val="Arial"/>
        <family val="2"/>
      </rPr>
      <t xml:space="preserve"> 26,96 m</t>
    </r>
  </si>
  <si>
    <t>Aterro Manual de Valas com Areia para aterro e compactação mecanizada</t>
  </si>
  <si>
    <t>94342   SINAPI</t>
  </si>
  <si>
    <t>Rodapé Cerâmico de 7cm de altura com placas tipo esmaltada comercial de dimensões 35x35cm (padrão popular)</t>
  </si>
  <si>
    <t>96467   SINAPI</t>
  </si>
  <si>
    <t>Registro de gaveta bruto, latão, roscável, 3/4", com acabamento e canopla cromados, fornecido e instalado em ramal de água</t>
  </si>
  <si>
    <t>89987     SINAPI</t>
  </si>
  <si>
    <t>Registro de pressão bruto, latão, roscável, 3/4", com acabamento e canopla cromados, fornecido e instalado em ramal de água</t>
  </si>
  <si>
    <t>89985     SINAPI</t>
  </si>
  <si>
    <t>86906      SINAPI</t>
  </si>
  <si>
    <t>93128    SINAPI</t>
  </si>
  <si>
    <t>Ponto de iluminação residencial incluindo interruptor simples, caixa elétrica, eletroduto, cabo, rasgo, quebra e chumbamento (Excluindo luminária e lâmpada) (Circulação, Banheiro, Luz da Entrada, Cozinha e Área de Serviço)</t>
  </si>
  <si>
    <t>93141   SINAPI</t>
  </si>
  <si>
    <t>93143   SINAPI</t>
  </si>
  <si>
    <t>Ponto de tomada residencial incluindo tomada 10A/250V, Caixa Elérica, Eletroduto, cabo, rasgo, quebra e chumbamento (Quartos, Banheiro, Sala)</t>
  </si>
  <si>
    <t>Ponto de tomada residencial incluindo tomada 20A/250V, Caixa Elérica, Eletroduto, cabo, rasgo, quebra e chumbamento (Cozinha e Área de Serviço)</t>
  </si>
  <si>
    <t xml:space="preserve"> Vidro plano transparente liso, com 4 mm de espessura </t>
  </si>
  <si>
    <t>080102    DER-ES</t>
  </si>
  <si>
    <t>Q= 5,00 und</t>
  </si>
  <si>
    <t>Marco de madeira de lei de 1ª (Peroba, Ipê, Angelim Pedra ou equivalente) com 15x3 cm de batente, nas dimensões de 0.80 x 2.10 m</t>
  </si>
  <si>
    <t>060103       DER-ES</t>
  </si>
  <si>
    <t>Q=5,00 und</t>
  </si>
  <si>
    <t>060103    DER-ES</t>
  </si>
  <si>
    <t>Torneira cromada longa, de parede, 1/2 ou 3/4 , para pia de cozinha, padrão popular - Fornecimento e instalação</t>
  </si>
  <si>
    <t>86911     SINAPI</t>
  </si>
  <si>
    <t>Torneira cromada 1/2 ou 3/4 para tanque, padrão popular - Fornecimento e instalação</t>
  </si>
  <si>
    <t>86906  SINAPI</t>
  </si>
  <si>
    <t>10.8</t>
  </si>
  <si>
    <t>10.9</t>
  </si>
  <si>
    <t>10.10</t>
  </si>
  <si>
    <t>10.11</t>
  </si>
  <si>
    <t>10.12</t>
  </si>
  <si>
    <t>86913    SINAPI</t>
  </si>
  <si>
    <t>COMPOSIÇÃO 01</t>
  </si>
  <si>
    <t>042906 - DER-ES</t>
  </si>
  <si>
    <t>Ponto padrão de tomada para chuveiro elétrico - considerando eletroduto PVC rígido de 3/4" inclusive conexões (9.0m), fio isolado PVC de 6.0mm2 (32.5m) e caixa PVC 4x2" (1 und)</t>
  </si>
  <si>
    <t>151805    DER-ES</t>
  </si>
  <si>
    <t>20305     DER-ES</t>
  </si>
  <si>
    <t>Placa da obra nas dimensões de 2,00x4,00m</t>
  </si>
  <si>
    <t>1.2</t>
  </si>
  <si>
    <t>1.3</t>
  </si>
  <si>
    <r>
      <rPr>
        <sz val="10"/>
        <rFont val="Arial"/>
        <family val="2"/>
      </rPr>
      <t>Q=  4,00x2,00=</t>
    </r>
    <r>
      <rPr>
        <b/>
        <sz val="10"/>
        <rFont val="Arial"/>
        <family val="2"/>
      </rPr>
      <t xml:space="preserve"> 8,00m2</t>
    </r>
  </si>
  <si>
    <t>Cintamento superior (canaleta) = 41,89(perimetro) x 2(var. Ø5.0) x 0,154 (massa nominal kg/m) = 12,57kg</t>
  </si>
  <si>
    <t>Total = 20,87 Kg</t>
  </si>
  <si>
    <t>8.5</t>
  </si>
  <si>
    <t>130112   DER-ES</t>
  </si>
  <si>
    <r>
      <t>Q=</t>
    </r>
    <r>
      <rPr>
        <b/>
        <sz val="11"/>
        <rFont val="Arial"/>
        <family val="2"/>
      </rPr>
      <t>40,23m2</t>
    </r>
    <r>
      <rPr>
        <sz val="11"/>
        <rFont val="Arial"/>
        <family val="2"/>
      </rPr>
      <t xml:space="preserve"> (conforme projeto arq.)</t>
    </r>
  </si>
  <si>
    <t>170126    DER-ES</t>
  </si>
  <si>
    <t>Bacia sifonada de louça branca sem abertura frontal para portadores de necessidades especiais, Vogue
Plus Conforto - Linha Conforto, mod P510, incl. assento poliester, ref.AP51,marca de ref. Deca ou
equivalente, sem abertura frontal</t>
  </si>
  <si>
    <t>170126   DER-ES</t>
  </si>
  <si>
    <t xml:space="preserve">Lavatório de louça branca com coluna suspensa - ref L51 + CS 1v, cor branca, inclusive sifão, válvula e engates cromados, exclusive torneira, para PNE
</t>
  </si>
  <si>
    <t>170131   DER-ES</t>
  </si>
  <si>
    <t xml:space="preserve">Lavatório de louça branca com coluna suspensa - ref L51 + CS 1v, cor branca, inclusive sifão, válvula e
engates cromados, exclusive torneira, para PNE
</t>
  </si>
  <si>
    <t>170502   DER-ES</t>
  </si>
  <si>
    <t>Caixa de descarga plástica de sobrepor 6/9 litros, ref. ASTRA, AKROS ou equivalente</t>
  </si>
  <si>
    <t xml:space="preserve"> Chuveiro elétrico tipo ducha Lorenzet ou Corona </t>
  </si>
  <si>
    <t>180809    DER-ES</t>
  </si>
  <si>
    <r>
      <rPr>
        <sz val="11"/>
        <rFont val="Arial"/>
        <family val="2"/>
      </rPr>
      <t>Portas internas =((0,80x2,10)x2,00)x5,00 =</t>
    </r>
    <r>
      <rPr>
        <b/>
        <sz val="11"/>
        <rFont val="Arial"/>
        <family val="2"/>
      </rPr>
      <t xml:space="preserve"> 16,80 m2</t>
    </r>
  </si>
  <si>
    <t>Lâmpada fluorescente 40 W</t>
  </si>
  <si>
    <t>151137   DER-ES</t>
  </si>
  <si>
    <t>Eletroduto PEAD, cor preta, diam. 1.1/2", marca ref. Kanaflex ou equivalente</t>
  </si>
  <si>
    <t>Fio ou cabo de cobre termoplástico, com isolamento para 750V, seção de 6.0 mm2</t>
  </si>
  <si>
    <t>151404   DER-ES</t>
  </si>
  <si>
    <t>Fio ou cabo de cobre termoplástico, com isolamento para 750V, seção de 10.0 mm2</t>
  </si>
  <si>
    <t>151405   DER-ES</t>
  </si>
  <si>
    <t xml:space="preserve">Limpeza geral da obra (edificação) </t>
  </si>
  <si>
    <t>200401   DER-ES</t>
  </si>
  <si>
    <t>200401  DER-ES</t>
  </si>
  <si>
    <t>15.2</t>
  </si>
  <si>
    <r>
      <rPr>
        <b/>
        <sz val="11"/>
        <rFont val="Arial"/>
        <family val="2"/>
      </rPr>
      <t xml:space="preserve">45,43m² </t>
    </r>
    <r>
      <rPr>
        <sz val="11"/>
        <rFont val="Arial"/>
        <family val="2"/>
      </rPr>
      <t>(conforme projeto)</t>
    </r>
  </si>
  <si>
    <t>151137   SINAPI</t>
  </si>
  <si>
    <t>Q= 20m</t>
  </si>
  <si>
    <t>151404    SINAPI</t>
  </si>
  <si>
    <t>Bancada De Mármore Sintético, De 120 X 60cm, Com Cuba Integrada - Fornecimento E Instalação. Af_01/2020</t>
  </si>
  <si>
    <t>Sifão Do Tipo Flexível Em Pvc 1 X 1.1/2 - Fornecimento E Instalação. Af01/2020</t>
  </si>
  <si>
    <t>86883   SINAPI</t>
  </si>
  <si>
    <t>86880   SINAPI</t>
  </si>
  <si>
    <t>Válvula Em Plástico Cromado Tipo Americana 3.1/2 X 1.1/2 Sem Adaptador P Ara Pia - Fornecimento E Instalação. Af_01/2020</t>
  </si>
  <si>
    <t>Reservatório de polietileno de 500 L, inclusive adaptadores com flanges de PVC e torneira de bóia de 3/4</t>
  </si>
  <si>
    <t xml:space="preserve">Reservatório de polietileno de 500 L, inclusive adaptadores com flanges de PVC e torneira de bóia de 3/4 </t>
  </si>
  <si>
    <t>Alvenaria de blocos de concreto 9x19x39cm, c/ resist. mínimo a compres. 2.5 MPa, assent. c/ arg. De cimento, cal hidratada CH1 e areia no traço 1:0.5:8 esp. das juntas 10mm e esp. das paredes, s/ rev. 9cm</t>
  </si>
  <si>
    <t>050601    DER</t>
  </si>
  <si>
    <t>20803     DER-ES</t>
  </si>
  <si>
    <t>Barracão para depósito de cimento área de 10.90m2, de chapa de compensado 12mm e pontaletes 8x8cm, piso cimentado e cobertura de telhas de fibrocimento de 6mm, inclusive ponto de luz, conf. projeto (2 utilizações)</t>
  </si>
  <si>
    <t>TELHAMENTO COM TELHA CERÂMICA CAPA-CANAL, TIPO COLONIAL, COM ATÉ 2 ÁGUAS, INCLUSO TRANSPORTE VERTICAL.</t>
  </si>
  <si>
    <t>94201     SINAPI</t>
  </si>
  <si>
    <t>CUMEEIRA PARA TELHA CERÂMICA EMBOÇADA COM ARGAMASSA TRAÇO 1:2:9 (CIMENTO, CAL E AREIA) PARA TELHADOS COM ATÉ 2 ÁGUAS, INCLUSO TRANSPORTE VERTICAL.</t>
  </si>
  <si>
    <t>094221     SINAPI</t>
  </si>
  <si>
    <t>MASSA ÚNICA, PARA RECEBIMENTO DE PINTURA, EM ARGAMASSA TRAÇO 1:2:8, PREPARO MECÂNICO COM BETONEIRA 400L, APLICADA MANUALMENTE EM FACES INTERNAS DE PAREDES, ESPESSURA DE 20MM, COM EXECUÇÃO DE TALISCAS.</t>
  </si>
  <si>
    <t>87530     SINAPI</t>
  </si>
  <si>
    <t>CHAPISCO APLICADO EM ALVENARIAS E ESTRUTURAS DE CONCRETO, COM COLHER DE PEDREIRO. ARGAMASSA TRAÇO 1:3 COM PREPARO EM BETONEIRA 400L. AF_06/2014</t>
  </si>
  <si>
    <t>87879    SINAPI</t>
  </si>
  <si>
    <t>23,23</t>
  </si>
  <si>
    <t>99194    SINAPI</t>
  </si>
  <si>
    <t>REVESTIMENTO CERÂMICO PARA PAREDES INTERNAS COM PLACAS TIPO ESMALTADA PADRÃO POPULAR DE DIMENSÕES 20X20 CM, ARGAMASSA TIPO AC III, APLICADAS
 EM AMBIENTES DE ÁREA MENOR QUE 5 M2 NA ALTURA INTEIRA DAS PAREDES. AF  _06/2014</t>
  </si>
  <si>
    <t>FORRO EM RÉGUAS DE PVC, FRISADO, PARA AMBIENTES RESIDENCIAIS, INCLUSIVE ESTRUTURA DE FIXAÇÃO. AF_05/2017_P</t>
  </si>
  <si>
    <t xml:space="preserve"> 96111    SINAPI</t>
  </si>
  <si>
    <t>14.13</t>
  </si>
  <si>
    <t>14.14</t>
  </si>
  <si>
    <t>14.15</t>
  </si>
  <si>
    <t>14.16</t>
  </si>
  <si>
    <t>14.17</t>
  </si>
  <si>
    <t>14.18</t>
  </si>
  <si>
    <t>BARRA DE APOIO RETA, EM ACO INOX POLIDO, COMPRIMENTO 60CM, FIXADA NA PAREDE - FORNECIMENTO E INSTALAÇÃO. AF_01/2020</t>
  </si>
  <si>
    <t>100866    SINAPI</t>
  </si>
  <si>
    <t>150122        DER-ES</t>
  </si>
  <si>
    <t>Mureta de medição utilizando arg. cimento, cal e areia, dimensões 1100x2000x200mm, com pilares e cintas, revestido com chapisco e reboco, inclusive pintura emassamento e pintura acrílica a três demãos, exclusive cobertura</t>
  </si>
  <si>
    <t>094201     SINAPI</t>
  </si>
  <si>
    <t>6.3</t>
  </si>
  <si>
    <t>REVESTIMENTO CERÂMICO PARA PAREDES INTERNAS COM PLACAS TIPO ESMALTADA PADRÃO POPULAR DE DIMENSÕES 20X20 CM, ARGAMASSA TIPO AC III, APLICADAS  EM AMBIENTES DE ÁREA MENOR QUE 5 M2 NA ALTURA INTEIRA DAS PAREDES. AF  _06/2014</t>
  </si>
  <si>
    <t>PREFEITURA MUNICIPAL DE SÃO DOMINGOS DO NORTE - ES
SECRETARIA MUNICIPAL DE OBRAS</t>
  </si>
  <si>
    <r>
      <rPr>
        <sz val="10"/>
        <rFont val="Verdana"/>
        <family val="2"/>
      </rPr>
      <t xml:space="preserve">Leis Sociais: </t>
    </r>
    <r>
      <rPr>
        <b/>
        <sz val="10"/>
        <rFont val="Verdana"/>
        <family val="2"/>
      </rPr>
      <t>157,27%</t>
    </r>
  </si>
  <si>
    <t>CRONOGRAMA FÍSICO-FINANCEIRO</t>
  </si>
  <si>
    <t>A</t>
  </si>
  <si>
    <t>COMISSÃO PERMANENTE DE LICITAÇÃO</t>
  </si>
  <si>
    <t>ITEM</t>
  </si>
  <si>
    <t>DISCRIMINAÇÃO</t>
  </si>
  <si>
    <t>VALORES (R$)</t>
  </si>
  <si>
    <t>LICITAÇÃO</t>
  </si>
  <si>
    <t>MESES</t>
  </si>
  <si>
    <t>01</t>
  </si>
  <si>
    <t>fisico %</t>
  </si>
  <si>
    <t>financeiro (R$)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</si>
  <si>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</si>
  <si>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</si>
  <si>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</si>
  <si>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</si>
  <si>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</si>
  <si>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</si>
  <si>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</si>
  <si>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</si>
  <si>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</si>
  <si>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</si>
  <si>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</si>
  <si>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</si>
  <si>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</si>
  <si>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</si>
  <si>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ACUMULADO</t>
  </si>
  <si>
    <t>%  PARCIAL</t>
  </si>
  <si>
    <t>%  ACUMULADO</t>
  </si>
  <si>
    <t>À PREFEITURA MUNICIPAL DE SÃO DOMINGOS DO NORTE</t>
  </si>
  <si>
    <t>2.3</t>
  </si>
  <si>
    <t>1.4</t>
  </si>
  <si>
    <t>1.5</t>
  </si>
  <si>
    <t>1.6</t>
  </si>
  <si>
    <t>1.7</t>
  </si>
  <si>
    <t>Refeitório com paredes de chapa de compens. 12mm e pontaletes 8x8cm, piso ciment. e cobert. de telhas fibroc. 6mm, incl. ponto de luz e cx. de inspeção (cons. 1.21m2/func./turno), conf. projeto (2 utilização)</t>
  </si>
  <si>
    <t>20804     DER-ES</t>
  </si>
  <si>
    <t xml:space="preserve">Unidade de sanitário e vestiário para até 20 func. área 18.15m2, paredes de chapa compens. 12mm e pontalete 8x8cm, piso cimentado, cobert. telha fibroc. 6mm, incl. inst. de luz e cx. de inspeção, conf. Projeto (2 utilizações)
</t>
  </si>
  <si>
    <t>20805    DER-ES</t>
  </si>
  <si>
    <t xml:space="preserve">Rede de esgoto, contendo fossa e filtro, inclusive tubos e conexões de ligação entre caixas, considerando distância de 25m, conforme projeto (1 utilização)
</t>
  </si>
  <si>
    <t>20714    DER-ES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</si>
  <si>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</si>
  <si>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20713     DER-ES</t>
  </si>
  <si>
    <t>20812   DER-ES</t>
  </si>
  <si>
    <t>Rede de água, com padrão de entrada d'água diâm. 3/4", conf. espec. CESAN, incl. tubos e conexões para alimentação, distribuição, extravasor e limpeza, cons. o padrão a 25m, conf. projeto (2 utilizações)</t>
  </si>
  <si>
    <t>Instalação do Canteiro de Obras</t>
  </si>
  <si>
    <t>Total - Serviços para a construção de 01 (uma) unidade habitacional simples sem custo canteiro de obras</t>
  </si>
  <si>
    <t>Total - Serviços para a construção de 01 (uma) unidade habitacional simples com custo canteiro de obras</t>
  </si>
  <si>
    <t>Total - Serviços para a construção de 06 (seis) unidades habitacionais com acessibilidade com custo do canteiro de obra</t>
  </si>
  <si>
    <t>ASSESSIBILIDADE</t>
  </si>
  <si>
    <t>SIMPLES</t>
  </si>
  <si>
    <t>ASSENTO SANITÁRIO CONVENCIONAL - FORNECIMENTO E INSTALACAO. AF_01/2020</t>
  </si>
  <si>
    <t>100849  SINAPI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</si>
  <si>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
</t>
  </si>
  <si>
    <t>86943    SINAPI</t>
  </si>
  <si>
    <t>86943   SINAPI</t>
  </si>
  <si>
    <t>LAVATÓRIO LOUÇA BRANCA SUSPENSO, 29,5 X 39CM OU EQUIVALENTE, PADRÃO POPULAR, INCLUSO SIFÃO FLEXÍVEL EM PVC, VÁLVULA E ENGATE FLEXÍVEL 30CM EM PLÁSTICO E TORNEIRA CROMADA DE MESA, PADRÃO POPULAR - FORNECIMENTO E INSTALAÇÃO.</t>
  </si>
  <si>
    <t>TORNEIRA CROMADA DE MESA, 1/2 OU 3/4, PARA LAVATÓRIO, PADRÃO POPULAR - FORNECIMENTO E INSTALAÇÃO. AF_01/2020</t>
  </si>
  <si>
    <t>100849   SINAPI</t>
  </si>
  <si>
    <t>Total - Serviços para a construção de 24 (vinte e quatro) unidades habitacionais simples com custo canteiro de obras</t>
  </si>
  <si>
    <t>Total - Serviços para a construção de 01 (um) unidade habitacional com assessibilidade sem custo canteiro de obras</t>
  </si>
  <si>
    <t>Total - Serviços para a construção de 01 (um) unidade habitacional com acessibilidade com custo do canteiro de obra</t>
  </si>
  <si>
    <t xml:space="preserve">____________________________________________
Emilio Colombi
Engenheiro Civil - CREA: ES-041421/D
</t>
  </si>
  <si>
    <t>____________________________________________
Emilio Colombi
Engenheiro Civil - CREA: ES-041421/D</t>
  </si>
  <si>
    <t>100866   SINAPI</t>
  </si>
  <si>
    <t>170506  DER-ES</t>
  </si>
  <si>
    <t>170506      DER-ES</t>
  </si>
  <si>
    <t>150934   DER-ES</t>
  </si>
  <si>
    <t>150934   SINAPI</t>
  </si>
  <si>
    <t>VASO SANITÁRIO SIFONADO COM CAIXA ACOPLADA LOUÇA BRANCA - PADRÃO MÉDIO,, INCLUSO ENGATE FLEXÍVEL EM METAL CROMADO, 1/2 X 40CM - FORNECIMENTO E INSTALAÇÃO. AF_01/2020</t>
  </si>
  <si>
    <t>86932  SINAPI</t>
  </si>
  <si>
    <t>86932   SINAPI</t>
  </si>
  <si>
    <r>
      <t xml:space="preserve">Referencial de Preços : </t>
    </r>
    <r>
      <rPr>
        <b/>
        <sz val="10"/>
        <rFont val="Verdana"/>
        <family val="2"/>
      </rPr>
      <t xml:space="preserve">DER-ES - SINAPI </t>
    </r>
  </si>
  <si>
    <t>Total - Serviços para a construção de 06 (um) unidade habitacional com acessibilidade sem custo do canteiro de obra</t>
  </si>
  <si>
    <t>Total - Serviços para a construção de 24 (uma) unidade habitacional simples sem custo canteiro de obras</t>
  </si>
  <si>
    <t>PRAZO PREVISTO PARA TERMINO - 12 MESES</t>
  </si>
  <si>
    <t>=H59*30</t>
  </si>
  <si>
    <r>
      <t xml:space="preserve">Obra : </t>
    </r>
    <r>
      <rPr>
        <b/>
        <sz val="10"/>
        <rFont val="Verdana"/>
        <family val="2"/>
      </rPr>
      <t>HABITAÇÃO - PADRÃO ES (UNIDADE HABITACIONAL SIMPLES)</t>
    </r>
  </si>
  <si>
    <t>96467 -  SINAPI</t>
  </si>
  <si>
    <t>Total item 10</t>
  </si>
  <si>
    <t xml:space="preserve">UNIDADES HABITACIONAIS COM ACESSIBILIDADE </t>
  </si>
  <si>
    <t>Total - Serviços para a construção de 30 (trinta) unidades habitacionais incluso custo do canteiro de obras por unidade habitacional</t>
  </si>
  <si>
    <t xml:space="preserve">Total - Serviços comuns à todas as unidades habitacionais </t>
  </si>
  <si>
    <t>CANTEIRO DE OBRAS</t>
  </si>
  <si>
    <t>TOTAL GERAL DAS 30 (TRINTA) UNIDADES HABITACIONAIS</t>
  </si>
  <si>
    <r>
      <t xml:space="preserve">Obra : </t>
    </r>
    <r>
      <rPr>
        <b/>
        <sz val="10"/>
        <rFont val="Verdana"/>
        <family val="2"/>
      </rPr>
      <t>HABITAÇÃO - PADRÃO ES (UNIDADE HABITACIONAL COM ACESSIBILIDADE)</t>
    </r>
  </si>
  <si>
    <r>
      <t xml:space="preserve">Obra : </t>
    </r>
    <r>
      <rPr>
        <b/>
        <sz val="12"/>
        <rFont val="Verdana"/>
        <family val="2"/>
      </rPr>
      <t>HABITAÇÃO - PADRÃO ES (UNIDADES HABITACIONAIS SIMPLES )</t>
    </r>
  </si>
  <si>
    <r>
      <rPr>
        <sz val="10"/>
        <rFont val="Arial"/>
        <family val="2"/>
      </rPr>
      <t xml:space="preserve">Q= (40,23 x 0,30) - (3,14) = </t>
    </r>
    <r>
      <rPr>
        <b/>
        <sz val="10"/>
        <rFont val="Arial"/>
        <family val="2"/>
      </rPr>
      <t>8,93 m3</t>
    </r>
  </si>
  <si>
    <r>
      <t xml:space="preserve">Obra : </t>
    </r>
    <r>
      <rPr>
        <b/>
        <sz val="12"/>
        <rFont val="Verdana"/>
        <family val="2"/>
      </rPr>
      <t>HABITAÇÃO - PADRÃO ES (UNIDADES HABITACIONAIS COM ACESSIBILIDADE)</t>
    </r>
  </si>
  <si>
    <t>63690,48</t>
  </si>
  <si>
    <t>16.1</t>
  </si>
  <si>
    <t>16.2</t>
  </si>
  <si>
    <t>16.3</t>
  </si>
  <si>
    <t>16.</t>
  </si>
  <si>
    <t>17.</t>
  </si>
  <si>
    <t>17.1</t>
  </si>
  <si>
    <t>17.2</t>
  </si>
  <si>
    <t>17.3</t>
  </si>
  <si>
    <t>17.4</t>
  </si>
  <si>
    <t>18.</t>
  </si>
  <si>
    <t>18.1</t>
  </si>
  <si>
    <t>19.</t>
  </si>
  <si>
    <t>19.1</t>
  </si>
  <si>
    <t>20.</t>
  </si>
  <si>
    <t>20.1</t>
  </si>
  <si>
    <t>20.2</t>
  </si>
  <si>
    <t>20.3</t>
  </si>
  <si>
    <t>21.</t>
  </si>
  <si>
    <t>21.1</t>
  </si>
  <si>
    <t>21.2</t>
  </si>
  <si>
    <t>21.3</t>
  </si>
  <si>
    <t>21.4</t>
  </si>
  <si>
    <t>21.5</t>
  </si>
  <si>
    <t>22.</t>
  </si>
  <si>
    <t>22.1</t>
  </si>
  <si>
    <t>22.2</t>
  </si>
  <si>
    <t>22.3</t>
  </si>
  <si>
    <t>22.4</t>
  </si>
  <si>
    <t>23.</t>
  </si>
  <si>
    <t>23.1</t>
  </si>
  <si>
    <t>23.2</t>
  </si>
  <si>
    <t>23.3</t>
  </si>
  <si>
    <t>23.4</t>
  </si>
  <si>
    <t>23.5</t>
  </si>
  <si>
    <t>24.</t>
  </si>
  <si>
    <t>24.1</t>
  </si>
  <si>
    <t>24.2</t>
  </si>
  <si>
    <t>24.3</t>
  </si>
  <si>
    <t>24.4</t>
  </si>
  <si>
    <t>25.</t>
  </si>
  <si>
    <t>25.1</t>
  </si>
  <si>
    <t>25.2</t>
  </si>
  <si>
    <t>25.3</t>
  </si>
  <si>
    <t>26.</t>
  </si>
  <si>
    <t>26.1</t>
  </si>
  <si>
    <t>26.2</t>
  </si>
  <si>
    <t>26.3</t>
  </si>
  <si>
    <t>26.4</t>
  </si>
  <si>
    <t>26.5</t>
  </si>
  <si>
    <t>26.6</t>
  </si>
  <si>
    <t>27.</t>
  </si>
  <si>
    <t>27.1</t>
  </si>
  <si>
    <t>27.2</t>
  </si>
  <si>
    <t>27.3</t>
  </si>
  <si>
    <t>27.4</t>
  </si>
  <si>
    <t>27.5</t>
  </si>
  <si>
    <t>27.6</t>
  </si>
  <si>
    <t>28.</t>
  </si>
  <si>
    <t>28.1</t>
  </si>
  <si>
    <t>28.2</t>
  </si>
  <si>
    <t>18.2</t>
  </si>
  <si>
    <t>18.3</t>
  </si>
  <si>
    <t>18.4</t>
  </si>
  <si>
    <t>24.5</t>
  </si>
  <si>
    <t>28.3</t>
  </si>
  <si>
    <t>28.4</t>
  </si>
  <si>
    <t>28.5</t>
  </si>
  <si>
    <t>28.6</t>
  </si>
  <si>
    <t>29.</t>
  </si>
  <si>
    <t>29.1</t>
  </si>
  <si>
    <t>29.2</t>
  </si>
  <si>
    <r>
      <rPr>
        <sz val="10"/>
        <rFont val="Arial"/>
        <family val="2"/>
      </rPr>
      <t xml:space="preserve">Q=  </t>
    </r>
    <r>
      <rPr>
        <b/>
        <sz val="10"/>
        <rFont val="Arial"/>
        <family val="2"/>
      </rPr>
      <t>12,00 m2</t>
    </r>
  </si>
  <si>
    <r>
      <rPr>
        <sz val="10"/>
        <rFont val="Arial"/>
        <family val="2"/>
      </rPr>
      <t xml:space="preserve">Q=  </t>
    </r>
    <r>
      <rPr>
        <b/>
        <sz val="10"/>
        <rFont val="Arial"/>
        <family val="2"/>
      </rPr>
      <t>1,00 m2</t>
    </r>
  </si>
  <si>
    <r>
      <rPr>
        <sz val="10"/>
        <rFont val="Arial"/>
        <family val="2"/>
      </rPr>
      <t xml:space="preserve">Q=  </t>
    </r>
    <r>
      <rPr>
        <b/>
        <sz val="10"/>
        <rFont val="Arial"/>
        <family val="2"/>
      </rPr>
      <t>10,90m2</t>
    </r>
  </si>
  <si>
    <r>
      <rPr>
        <sz val="10"/>
        <rFont val="Arial"/>
        <family val="2"/>
      </rPr>
      <t xml:space="preserve">Q= </t>
    </r>
    <r>
      <rPr>
        <b/>
        <sz val="10"/>
        <rFont val="Arial"/>
        <family val="2"/>
      </rPr>
      <t>5,00 m</t>
    </r>
  </si>
  <si>
    <r>
      <rPr>
        <sz val="10"/>
        <rFont val="Arial"/>
        <family val="2"/>
      </rPr>
      <t xml:space="preserve">Q=  </t>
    </r>
    <r>
      <rPr>
        <b/>
        <sz val="10"/>
        <rFont val="Arial"/>
        <family val="2"/>
      </rPr>
      <t>5,00 m</t>
    </r>
  </si>
  <si>
    <r>
      <rPr>
        <sz val="10"/>
        <rFont val="Arial"/>
        <family val="2"/>
      </rPr>
      <t xml:space="preserve">Q= </t>
    </r>
    <r>
      <rPr>
        <b/>
        <sz val="10"/>
        <rFont val="Arial"/>
        <family val="2"/>
      </rPr>
      <t>8,00m2</t>
    </r>
  </si>
  <si>
    <r>
      <t xml:space="preserve">Obra : </t>
    </r>
    <r>
      <rPr>
        <b/>
        <sz val="12"/>
        <rFont val="Verdana"/>
        <family val="2"/>
      </rPr>
      <t xml:space="preserve">CANTEIRO DE OBRAS PARA AS 30 (TRINTA) UNIDADES HABITACIONAIS </t>
    </r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</si>
  <si>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</si>
  <si>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</si>
  <si>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</si>
  <si>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</si>
  <si>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</si>
  <si>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</si>
  <si>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</si>
  <si>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</si>
  <si>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</si>
  <si>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26.7</t>
  </si>
  <si>
    <t>26.8</t>
  </si>
  <si>
    <t>26.9</t>
  </si>
  <si>
    <t>26.10</t>
  </si>
  <si>
    <t>26.11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</si>
  <si>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</si>
  <si>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</si>
  <si>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</si>
  <si>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</si>
  <si>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</si>
  <si>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</si>
  <si>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</si>
  <si>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</si>
  <si>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</si>
  <si>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</si>
  <si>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</si>
  <si>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</si>
  <si>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KIT DE ACESSORIOS PARA BANHEIRO EM METAL CROMADO, 5 PECAS, INCLUSO FIXAÇÃO. AF_01/2020</t>
  </si>
  <si>
    <t>95546   SINAPI</t>
  </si>
  <si>
    <t>COMPOSIÇÃO 03</t>
  </si>
  <si>
    <t>Composição 03</t>
  </si>
  <si>
    <t>Total item 16</t>
  </si>
  <si>
    <t>Total item 17</t>
  </si>
  <si>
    <t>Total item 18</t>
  </si>
  <si>
    <t>Total item 19</t>
  </si>
  <si>
    <t>Total item 20</t>
  </si>
  <si>
    <t>Total item 21</t>
  </si>
  <si>
    <t>Total item 22</t>
  </si>
  <si>
    <t>Total item 23</t>
  </si>
  <si>
    <t>Total item 24</t>
  </si>
  <si>
    <t>Total item 26</t>
  </si>
  <si>
    <t>Total item 25</t>
  </si>
  <si>
    <t>Total item 27</t>
  </si>
  <si>
    <t>Total item 28</t>
  </si>
  <si>
    <t>Total item 29</t>
  </si>
  <si>
    <t xml:space="preserve"> </t>
  </si>
  <si>
    <r>
      <t>Data Base :</t>
    </r>
    <r>
      <rPr>
        <b/>
        <sz val="10"/>
        <rFont val="Verdana"/>
        <family val="2"/>
      </rPr>
      <t xml:space="preserve"> DER 11/2021 - SINAPI 11/21</t>
    </r>
  </si>
  <si>
    <t>94221     SINAPI</t>
  </si>
  <si>
    <t>DATA BASE 11/2021</t>
  </si>
  <si>
    <t>050601    DER-ES</t>
  </si>
  <si>
    <t>20805      DER-ES</t>
  </si>
  <si>
    <t>20714       DER-ES</t>
  </si>
  <si>
    <t>20803       DER-ES</t>
  </si>
  <si>
    <t>20812     DER-ES</t>
  </si>
  <si>
    <t>'</t>
  </si>
  <si>
    <r>
      <t xml:space="preserve">Obra : </t>
    </r>
    <r>
      <rPr>
        <b/>
        <sz val="10"/>
        <rFont val="Verdana"/>
        <family val="2"/>
      </rPr>
      <t xml:space="preserve">CANTEIRO DE OBRAS PARA AS 30 (TRINTA) UNIDADES HABITACIONAIS </t>
    </r>
  </si>
  <si>
    <t>Q= 08 und</t>
  </si>
  <si>
    <t>Q= 25 und</t>
  </si>
  <si>
    <t>151402    DER-ES</t>
  </si>
  <si>
    <t>Fio de cobre termoplástico, com isolamento para 750V, seção de 2.5 mm2</t>
  </si>
  <si>
    <t>Q= 60 und</t>
  </si>
  <si>
    <t>Fio de cobre termoplástico, com isolamento para 750V, seção de 1.5 mm2</t>
  </si>
  <si>
    <t>151401    DER-RS</t>
  </si>
  <si>
    <t>Q= 160 und</t>
  </si>
  <si>
    <t>Q= 280 und</t>
  </si>
  <si>
    <r>
      <rPr>
        <sz val="11"/>
        <rFont val="Arial"/>
        <family val="2"/>
      </rPr>
      <t xml:space="preserve">Q= </t>
    </r>
    <r>
      <rPr>
        <b/>
        <sz val="11"/>
        <rFont val="Arial"/>
        <family val="2"/>
      </rPr>
      <t>6,80 m (conforme projeto)</t>
    </r>
  </si>
  <si>
    <t>São Domingos do Norte, 03 de fevereiro de 2022</t>
  </si>
  <si>
    <t xml:space="preserve">Valor em extenso: Três milhões, trezentos e vinte e quatro mil, quatrocentos e trinta e cinco reais e cinquenta e nove centavos </t>
  </si>
  <si>
    <t>Bacia sifonada de louça branca sem abertura frontal para portadores de necessidades especiais, Vogue Plus Conforto - Linha Conforto, mod P510, incl. assento poliester, ref.AP51,marca de ref. Deca ou equivalente, sem abertura frontal</t>
  </si>
  <si>
    <t xml:space="preserve">Classificação </t>
  </si>
  <si>
    <t>Ref. Uma Unid. Hab. (%)</t>
  </si>
  <si>
    <t xml:space="preserve">Total Habitação </t>
  </si>
  <si>
    <t>Total Habitação c/ canteiro de obra</t>
  </si>
  <si>
    <t>Porcentagem (%)</t>
  </si>
  <si>
    <t>CURVA ABC (Habitação com Assessibilidade)</t>
  </si>
  <si>
    <t>Curva A até (80%) B até (15%) C até (5%)</t>
  </si>
  <si>
    <t>C</t>
  </si>
  <si>
    <t>B</t>
  </si>
  <si>
    <t>CURVA ABC (UNID. HAB. COM ACESSIBILIDADE)</t>
  </si>
  <si>
    <t xml:space="preserve">CURVA ABC (CANT. DE OBRAS PARA AS 30 UN.HAB.) </t>
  </si>
  <si>
    <t>CURVA ABC (UNID. HAB. SIMPLES)</t>
  </si>
  <si>
    <t xml:space="preserve">UNIDADES HABITACIONAIS SIMPLES  </t>
  </si>
  <si>
    <t>Total - Serviços para a construção de 01 (um) unidade habitacional com acessibilidade sem custo canteiro de obras</t>
  </si>
  <si>
    <t>Classificação</t>
  </si>
  <si>
    <t xml:space="preserve">TOTAL </t>
  </si>
  <si>
    <t xml:space="preserve">CLASSE </t>
  </si>
  <si>
    <t xml:space="preserve">CORTE </t>
  </si>
  <si>
    <t xml:space="preserve">Porc. Acumulada </t>
  </si>
  <si>
    <t xml:space="preserve">Porc. Individual 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</si>
</sst>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([$€-2]* #,##0.00_);_([$€-2]* \(#,##0.00\);_([$€-2]* &quot;-&quot;??_)"/>
    <numFmt numFmtId="167" formatCode="_(&quot;R$ &quot;* #,##0.00_);_(&quot;R$ &quot;* \(#,##0.00\);_(&quot;R$ &quot;* &quot;-&quot;??_);_(@_)"/>
    <numFmt numFmtId="168" formatCode="_(* #,##0.00_);_(* \(#,##0.00\);_(* \-??_);_(@_)"/>
    <numFmt numFmtId="169" formatCode="_-* #,##0.00_-;\-* #,##0.00_-;_-* \-??_-;_-@_-"/>
    <numFmt numFmtId="170" formatCode="0.000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name val="Verdana"/>
      <family val="2"/>
    </font>
    <font>
      <sz val="10"/>
      <name val="MS Sans Serif"/>
      <family val="2"/>
    </font>
    <font>
      <b/>
      <sz val="10"/>
      <name val="Verdana"/>
      <family val="2"/>
    </font>
    <font>
      <b/>
      <sz val="12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2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6"/>
      <name val="Arial"/>
      <family val="2"/>
    </font>
    <font>
      <sz val="10"/>
      <name val="Arial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b/>
      <u/>
      <sz val="16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Times New Roman"/>
      <family val="1"/>
    </font>
    <font>
      <sz val="10"/>
      <color rgb="FF000000"/>
      <name val="Calibri"/>
      <family val="2"/>
      <charset val="1"/>
    </font>
    <font>
      <b/>
      <sz val="10"/>
      <name val="Calibri"/>
      <family val="2"/>
    </font>
    <font>
      <sz val="11"/>
      <name val="Verdana"/>
      <family val="2"/>
    </font>
    <font>
      <sz val="11"/>
      <color rgb="FFFF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rgb="FFEBF1DE"/>
        <bgColor rgb="FFD7E4B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>
      <alignment vertical="top"/>
    </xf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Border="0"/>
    <xf numFmtId="0" fontId="30" fillId="0" borderId="0"/>
    <xf numFmtId="0" fontId="35" fillId="0" borderId="0" applyBorder="0" applyProtection="0"/>
    <xf numFmtId="9" fontId="35" fillId="0" borderId="0" applyBorder="0" applyProtection="0"/>
    <xf numFmtId="9" fontId="35" fillId="0" borderId="0" applyBorder="0" applyProtection="0"/>
    <xf numFmtId="0" fontId="30" fillId="0" borderId="0"/>
  </cellStyleXfs>
  <cellXfs count="462">
    <xf numFmtId="0" fontId="0" fillId="0" borderId="0" xfId="0"/>
    <xf numFmtId="0" fontId="0" fillId="0" borderId="0" xfId="0" applyFill="1"/>
    <xf numFmtId="49" fontId="3" fillId="0" borderId="0" xfId="0" applyNumberFormat="1" applyFont="1" applyFill="1" applyBorder="1"/>
    <xf numFmtId="0" fontId="10" fillId="0" borderId="0" xfId="0" applyFont="1" applyBorder="1" applyAlignment="1">
      <alignment vertical="center"/>
    </xf>
    <xf numFmtId="49" fontId="3" fillId="3" borderId="0" xfId="0" applyNumberFormat="1" applyFont="1" applyFill="1" applyBorder="1"/>
    <xf numFmtId="0" fontId="2" fillId="0" borderId="0" xfId="0" applyFont="1" applyFill="1"/>
    <xf numFmtId="164" fontId="2" fillId="0" borderId="0" xfId="1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49" fontId="7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3" fillId="0" borderId="0" xfId="5" applyFont="1" applyProtection="1">
      <protection hidden="1"/>
    </xf>
    <xf numFmtId="0" fontId="12" fillId="0" borderId="0" xfId="6" applyBorder="1">
      <alignment vertical="top"/>
    </xf>
    <xf numFmtId="0" fontId="12" fillId="0" borderId="0" xfId="6" applyFill="1" applyBorder="1">
      <alignment vertical="top"/>
    </xf>
    <xf numFmtId="0" fontId="13" fillId="0" borderId="0" xfId="5" applyFont="1" applyBorder="1" applyProtection="1">
      <protection hidden="1"/>
    </xf>
    <xf numFmtId="164" fontId="13" fillId="0" borderId="0" xfId="7" applyFont="1" applyBorder="1" applyAlignment="1" applyProtection="1">
      <alignment horizontal="center"/>
      <protection hidden="1"/>
    </xf>
    <xf numFmtId="0" fontId="13" fillId="0" borderId="0" xfId="5" applyFont="1" applyAlignment="1" applyProtection="1">
      <alignment horizontal="center"/>
      <protection hidden="1"/>
    </xf>
    <xf numFmtId="164" fontId="13" fillId="0" borderId="0" xfId="7" applyFont="1" applyBorder="1" applyProtection="1">
      <protection hidden="1"/>
    </xf>
    <xf numFmtId="0" fontId="14" fillId="0" borderId="0" xfId="5" applyFont="1" applyProtection="1">
      <protection hidden="1"/>
    </xf>
    <xf numFmtId="1" fontId="15" fillId="5" borderId="0" xfId="7" applyNumberFormat="1" applyFont="1" applyFill="1" applyBorder="1" applyAlignment="1" applyProtection="1">
      <alignment horizontal="center"/>
      <protection hidden="1"/>
    </xf>
    <xf numFmtId="0" fontId="20" fillId="5" borderId="0" xfId="5" applyFont="1" applyFill="1" applyAlignment="1" applyProtection="1">
      <protection hidden="1"/>
    </xf>
    <xf numFmtId="49" fontId="13" fillId="0" borderId="0" xfId="5" applyNumberFormat="1" applyFont="1" applyAlignment="1" applyProtection="1">
      <alignment wrapText="1"/>
      <protection hidden="1"/>
    </xf>
    <xf numFmtId="0" fontId="14" fillId="0" borderId="10" xfId="5" applyFont="1" applyFill="1" applyBorder="1" applyProtection="1">
      <protection hidden="1"/>
    </xf>
    <xf numFmtId="0" fontId="13" fillId="0" borderId="5" xfId="5" applyFont="1" applyBorder="1" applyAlignment="1" applyProtection="1">
      <alignment horizontal="center"/>
      <protection hidden="1"/>
    </xf>
    <xf numFmtId="49" fontId="13" fillId="0" borderId="5" xfId="5" applyNumberFormat="1" applyFont="1" applyBorder="1" applyAlignment="1" applyProtection="1">
      <alignment horizontal="center" wrapText="1"/>
      <protection hidden="1"/>
    </xf>
    <xf numFmtId="165" fontId="13" fillId="0" borderId="5" xfId="7" applyNumberFormat="1" applyFont="1" applyBorder="1" applyProtection="1">
      <protection hidden="1"/>
    </xf>
    <xf numFmtId="164" fontId="13" fillId="0" borderId="5" xfId="7" applyFont="1" applyBorder="1" applyProtection="1">
      <protection hidden="1"/>
    </xf>
    <xf numFmtId="164" fontId="13" fillId="0" borderId="11" xfId="7" applyFont="1" applyBorder="1" applyProtection="1">
      <protection hidden="1"/>
    </xf>
    <xf numFmtId="0" fontId="14" fillId="0" borderId="10" xfId="5" applyFont="1" applyBorder="1" applyAlignment="1" applyProtection="1">
      <alignment horizontal="left"/>
      <protection hidden="1"/>
    </xf>
    <xf numFmtId="165" fontId="13" fillId="0" borderId="5" xfId="7" applyNumberFormat="1" applyFont="1" applyBorder="1" applyAlignment="1" applyProtection="1">
      <alignment horizontal="center"/>
      <protection hidden="1"/>
    </xf>
    <xf numFmtId="164" fontId="13" fillId="0" borderId="5" xfId="7" applyFont="1" applyBorder="1" applyAlignment="1" applyProtection="1">
      <alignment horizontal="center"/>
      <protection hidden="1"/>
    </xf>
    <xf numFmtId="164" fontId="13" fillId="0" borderId="11" xfId="7" applyFont="1" applyBorder="1" applyAlignment="1" applyProtection="1">
      <alignment horizontal="center"/>
      <protection hidden="1"/>
    </xf>
    <xf numFmtId="0" fontId="13" fillId="0" borderId="10" xfId="5" applyFont="1" applyBorder="1" applyProtection="1">
      <protection hidden="1"/>
    </xf>
    <xf numFmtId="164" fontId="13" fillId="0" borderId="5" xfId="7" applyFont="1" applyFill="1" applyBorder="1" applyProtection="1">
      <protection hidden="1"/>
    </xf>
    <xf numFmtId="0" fontId="14" fillId="2" borderId="10" xfId="5" applyFont="1" applyFill="1" applyBorder="1" applyProtection="1">
      <protection hidden="1"/>
    </xf>
    <xf numFmtId="0" fontId="14" fillId="2" borderId="5" xfId="5" applyFont="1" applyFill="1" applyBorder="1" applyAlignment="1" applyProtection="1">
      <alignment horizontal="center"/>
      <protection hidden="1"/>
    </xf>
    <xf numFmtId="49" fontId="14" fillId="2" borderId="5" xfId="5" applyNumberFormat="1" applyFont="1" applyFill="1" applyBorder="1" applyAlignment="1" applyProtection="1">
      <alignment horizontal="center" wrapText="1"/>
      <protection hidden="1"/>
    </xf>
    <xf numFmtId="165" fontId="14" fillId="2" borderId="5" xfId="7" applyNumberFormat="1" applyFont="1" applyFill="1" applyBorder="1" applyProtection="1">
      <protection hidden="1"/>
    </xf>
    <xf numFmtId="164" fontId="14" fillId="2" borderId="5" xfId="7" applyFont="1" applyFill="1" applyBorder="1" applyProtection="1">
      <protection hidden="1"/>
    </xf>
    <xf numFmtId="164" fontId="14" fillId="2" borderId="11" xfId="7" applyFont="1" applyFill="1" applyBorder="1" applyProtection="1">
      <protection hidden="1"/>
    </xf>
    <xf numFmtId="0" fontId="13" fillId="0" borderId="10" xfId="5" applyFont="1" applyBorder="1" applyAlignment="1" applyProtection="1">
      <alignment horizontal="left"/>
      <protection hidden="1"/>
    </xf>
    <xf numFmtId="164" fontId="13" fillId="0" borderId="5" xfId="7" applyFont="1" applyFill="1" applyBorder="1" applyAlignment="1" applyProtection="1">
      <alignment horizontal="center"/>
      <protection hidden="1"/>
    </xf>
    <xf numFmtId="0" fontId="14" fillId="0" borderId="10" xfId="5" applyFont="1" applyBorder="1" applyProtection="1">
      <protection hidden="1"/>
    </xf>
    <xf numFmtId="9" fontId="13" fillId="0" borderId="11" xfId="7" applyNumberFormat="1" applyFont="1" applyBorder="1" applyProtection="1">
      <protection hidden="1"/>
    </xf>
    <xf numFmtId="165" fontId="13" fillId="4" borderId="5" xfId="7" applyNumberFormat="1" applyFont="1" applyFill="1" applyBorder="1" applyProtection="1">
      <protection hidden="1"/>
    </xf>
    <xf numFmtId="164" fontId="13" fillId="4" borderId="5" xfId="7" applyFont="1" applyFill="1" applyBorder="1" applyProtection="1">
      <protection hidden="1"/>
    </xf>
    <xf numFmtId="164" fontId="13" fillId="4" borderId="11" xfId="7" applyFont="1" applyFill="1" applyBorder="1" applyProtection="1">
      <protection hidden="1"/>
    </xf>
    <xf numFmtId="9" fontId="13" fillId="4" borderId="5" xfId="4" applyFont="1" applyFill="1" applyBorder="1" applyProtection="1">
      <protection hidden="1"/>
    </xf>
    <xf numFmtId="164" fontId="14" fillId="0" borderId="11" xfId="7" applyFont="1" applyBorder="1" applyProtection="1">
      <protection hidden="1"/>
    </xf>
    <xf numFmtId="0" fontId="14" fillId="0" borderId="5" xfId="5" applyFont="1" applyBorder="1" applyAlignment="1" applyProtection="1">
      <alignment horizontal="center"/>
      <protection hidden="1"/>
    </xf>
    <xf numFmtId="49" fontId="14" fillId="0" borderId="5" xfId="5" applyNumberFormat="1" applyFont="1" applyBorder="1" applyAlignment="1" applyProtection="1">
      <alignment horizontal="center" wrapText="1"/>
      <protection hidden="1"/>
    </xf>
    <xf numFmtId="165" fontId="14" fillId="4" borderId="5" xfId="7" applyNumberFormat="1" applyFont="1" applyFill="1" applyBorder="1" applyProtection="1">
      <protection hidden="1"/>
    </xf>
    <xf numFmtId="164" fontId="14" fillId="4" borderId="5" xfId="7" applyFont="1" applyFill="1" applyBorder="1" applyProtection="1">
      <protection hidden="1"/>
    </xf>
    <xf numFmtId="164" fontId="16" fillId="0" borderId="5" xfId="7" applyFont="1" applyBorder="1" applyProtection="1">
      <protection hidden="1"/>
    </xf>
    <xf numFmtId="43" fontId="13" fillId="0" borderId="5" xfId="5" applyNumberFormat="1" applyFont="1" applyBorder="1" applyProtection="1">
      <protection hidden="1"/>
    </xf>
    <xf numFmtId="0" fontId="13" fillId="0" borderId="11" xfId="5" applyFont="1" applyBorder="1" applyProtection="1">
      <protection hidden="1"/>
    </xf>
    <xf numFmtId="0" fontId="14" fillId="0" borderId="12" xfId="5" applyFont="1" applyBorder="1" applyProtection="1">
      <protection hidden="1"/>
    </xf>
    <xf numFmtId="49" fontId="13" fillId="0" borderId="13" xfId="5" applyNumberFormat="1" applyFont="1" applyBorder="1" applyAlignment="1" applyProtection="1">
      <alignment horizontal="center" wrapText="1"/>
      <protection hidden="1"/>
    </xf>
    <xf numFmtId="10" fontId="17" fillId="0" borderId="13" xfId="4" applyNumberFormat="1" applyFont="1" applyBorder="1" applyProtection="1">
      <protection hidden="1"/>
    </xf>
    <xf numFmtId="164" fontId="16" fillId="0" borderId="13" xfId="7" applyFont="1" applyBorder="1" applyProtection="1">
      <protection hidden="1"/>
    </xf>
    <xf numFmtId="0" fontId="13" fillId="0" borderId="13" xfId="5" applyFont="1" applyBorder="1" applyProtection="1">
      <protection hidden="1"/>
    </xf>
    <xf numFmtId="43" fontId="14" fillId="0" borderId="14" xfId="5" applyNumberFormat="1" applyFont="1" applyBorder="1" applyProtection="1">
      <protection hidden="1"/>
    </xf>
    <xf numFmtId="0" fontId="18" fillId="0" borderId="0" xfId="5" applyFont="1" applyBorder="1" applyAlignment="1" applyProtection="1">
      <alignment horizontal="center" vertical="center"/>
      <protection hidden="1"/>
    </xf>
    <xf numFmtId="0" fontId="18" fillId="0" borderId="0" xfId="5" applyFont="1" applyBorder="1" applyAlignment="1" applyProtection="1">
      <alignment horizontal="center" vertical="center" wrapText="1"/>
      <protection hidden="1"/>
    </xf>
    <xf numFmtId="0" fontId="13" fillId="0" borderId="10" xfId="5" applyFont="1" applyBorder="1" applyAlignment="1" applyProtection="1">
      <alignment horizontal="left" wrapText="1"/>
      <protection hidden="1"/>
    </xf>
    <xf numFmtId="165" fontId="19" fillId="0" borderId="0" xfId="7" applyNumberFormat="1" applyFont="1" applyFill="1" applyBorder="1" applyAlignment="1" applyProtection="1">
      <alignment horizontal="center" vertical="center"/>
      <protection hidden="1"/>
    </xf>
    <xf numFmtId="165" fontId="19" fillId="0" borderId="0" xfId="7" applyNumberFormat="1" applyFont="1" applyFill="1" applyBorder="1" applyAlignment="1" applyProtection="1">
      <alignment horizontal="center" vertical="center" wrapText="1"/>
      <protection hidden="1"/>
    </xf>
    <xf numFmtId="4" fontId="5" fillId="0" borderId="16" xfId="1" applyNumberFormat="1" applyFont="1" applyFill="1" applyBorder="1" applyAlignment="1"/>
    <xf numFmtId="4" fontId="5" fillId="3" borderId="16" xfId="1" applyNumberFormat="1" applyFont="1" applyFill="1" applyBorder="1" applyAlignment="1"/>
    <xf numFmtId="49" fontId="11" fillId="0" borderId="5" xfId="0" applyNumberFormat="1" applyFont="1" applyFill="1" applyBorder="1" applyAlignment="1">
      <alignment horizontal="left" wrapText="1"/>
    </xf>
    <xf numFmtId="49" fontId="22" fillId="0" borderId="5" xfId="0" applyNumberFormat="1" applyFont="1" applyFill="1" applyBorder="1" applyAlignment="1">
      <alignment horizontal="left" wrapText="1"/>
    </xf>
    <xf numFmtId="49" fontId="21" fillId="0" borderId="3" xfId="0" applyNumberFormat="1" applyFont="1" applyFill="1" applyBorder="1" applyAlignment="1">
      <alignment horizontal="center" wrapText="1"/>
    </xf>
    <xf numFmtId="49" fontId="11" fillId="0" borderId="6" xfId="0" applyNumberFormat="1" applyFont="1" applyFill="1" applyBorder="1" applyAlignment="1">
      <alignment horizontal="left" wrapText="1"/>
    </xf>
    <xf numFmtId="49" fontId="22" fillId="0" borderId="6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left" wrapText="1"/>
    </xf>
    <xf numFmtId="49" fontId="22" fillId="0" borderId="6" xfId="0" applyNumberFormat="1" applyFont="1" applyFill="1" applyBorder="1" applyAlignment="1">
      <alignment horizontal="right" wrapText="1"/>
    </xf>
    <xf numFmtId="49" fontId="11" fillId="0" borderId="6" xfId="1" applyNumberFormat="1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49" fontId="22" fillId="0" borderId="9" xfId="0" applyNumberFormat="1" applyFont="1" applyFill="1" applyBorder="1" applyAlignment="1">
      <alignment horizontal="left" wrapText="1"/>
    </xf>
    <xf numFmtId="0" fontId="5" fillId="0" borderId="18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/>
    </xf>
    <xf numFmtId="49" fontId="22" fillId="0" borderId="20" xfId="0" applyNumberFormat="1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wrapText="1"/>
    </xf>
    <xf numFmtId="0" fontId="5" fillId="0" borderId="15" xfId="0" applyFont="1" applyBorder="1" applyAlignment="1">
      <alignment horizontal="center"/>
    </xf>
    <xf numFmtId="49" fontId="11" fillId="0" borderId="15" xfId="0" applyNumberFormat="1" applyFont="1" applyFill="1" applyBorder="1" applyAlignment="1">
      <alignment horizontal="left" wrapText="1"/>
    </xf>
    <xf numFmtId="49" fontId="23" fillId="0" borderId="0" xfId="0" applyNumberFormat="1" applyFont="1" applyFill="1" applyBorder="1"/>
    <xf numFmtId="49" fontId="2" fillId="0" borderId="6" xfId="0" applyNumberFormat="1" applyFont="1" applyFill="1" applyBorder="1" applyAlignment="1">
      <alignment horizontal="left" wrapText="1"/>
    </xf>
    <xf numFmtId="0" fontId="19" fillId="0" borderId="21" xfId="5" applyFont="1" applyBorder="1" applyAlignment="1" applyProtection="1">
      <alignment horizontal="center"/>
      <protection hidden="1"/>
    </xf>
    <xf numFmtId="0" fontId="19" fillId="0" borderId="17" xfId="5" applyFont="1" applyBorder="1" applyAlignment="1" applyProtection="1">
      <alignment horizontal="center"/>
      <protection hidden="1"/>
    </xf>
    <xf numFmtId="49" fontId="19" fillId="0" borderId="17" xfId="5" applyNumberFormat="1" applyFont="1" applyBorder="1" applyAlignment="1" applyProtection="1">
      <alignment horizontal="center" wrapText="1"/>
      <protection hidden="1"/>
    </xf>
    <xf numFmtId="49" fontId="11" fillId="0" borderId="6" xfId="0" applyNumberFormat="1" applyFont="1" applyFill="1" applyBorder="1" applyAlignment="1">
      <alignment horizontal="right" wrapText="1"/>
    </xf>
    <xf numFmtId="2" fontId="3" fillId="0" borderId="0" xfId="0" applyNumberFormat="1" applyFont="1" applyFill="1" applyBorder="1"/>
    <xf numFmtId="2" fontId="3" fillId="3" borderId="0" xfId="0" applyNumberFormat="1" applyFont="1" applyFill="1" applyBorder="1"/>
    <xf numFmtId="2" fontId="0" fillId="0" borderId="0" xfId="0" applyNumberFormat="1" applyFill="1"/>
    <xf numFmtId="2" fontId="2" fillId="0" borderId="0" xfId="0" applyNumberFormat="1" applyFont="1" applyFill="1"/>
    <xf numFmtId="2" fontId="23" fillId="0" borderId="0" xfId="0" applyNumberFormat="1" applyFont="1" applyFill="1" applyBorder="1"/>
    <xf numFmtId="0" fontId="18" fillId="0" borderId="0" xfId="5" applyFont="1" applyBorder="1" applyAlignment="1" applyProtection="1">
      <alignment horizontal="center" vertical="center"/>
      <protection hidden="1"/>
    </xf>
    <xf numFmtId="0" fontId="14" fillId="0" borderId="13" xfId="5" applyFont="1" applyBorder="1" applyAlignment="1" applyProtection="1">
      <alignment horizontal="center"/>
      <protection hidden="1"/>
    </xf>
    <xf numFmtId="0" fontId="18" fillId="0" borderId="0" xfId="5" applyFont="1" applyBorder="1" applyAlignment="1" applyProtection="1">
      <alignment horizontal="center" vertical="center"/>
      <protection hidden="1"/>
    </xf>
    <xf numFmtId="0" fontId="13" fillId="0" borderId="10" xfId="5" applyFont="1" applyFill="1" applyBorder="1" applyAlignment="1" applyProtection="1">
      <alignment horizontal="left"/>
      <protection hidden="1"/>
    </xf>
    <xf numFmtId="0" fontId="13" fillId="0" borderId="5" xfId="5" applyFont="1" applyFill="1" applyBorder="1" applyAlignment="1" applyProtection="1">
      <alignment horizontal="center"/>
      <protection hidden="1"/>
    </xf>
    <xf numFmtId="49" fontId="13" fillId="0" borderId="5" xfId="5" applyNumberFormat="1" applyFont="1" applyFill="1" applyBorder="1" applyAlignment="1" applyProtection="1">
      <alignment horizontal="center" wrapText="1"/>
      <protection hidden="1"/>
    </xf>
    <xf numFmtId="165" fontId="13" fillId="0" borderId="5" xfId="7" applyNumberFormat="1" applyFont="1" applyFill="1" applyBorder="1" applyAlignment="1" applyProtection="1">
      <alignment horizontal="center"/>
      <protection hidden="1"/>
    </xf>
    <xf numFmtId="0" fontId="13" fillId="0" borderId="10" xfId="5" applyFont="1" applyFill="1" applyBorder="1" applyAlignment="1" applyProtection="1">
      <alignment horizontal="left" wrapText="1"/>
      <protection hidden="1"/>
    </xf>
    <xf numFmtId="4" fontId="25" fillId="0" borderId="16" xfId="1" applyNumberFormat="1" applyFont="1" applyFill="1" applyBorder="1" applyAlignment="1"/>
    <xf numFmtId="4" fontId="26" fillId="0" borderId="16" xfId="1" applyNumberFormat="1" applyFont="1" applyFill="1" applyBorder="1" applyAlignment="1"/>
    <xf numFmtId="4" fontId="7" fillId="0" borderId="16" xfId="1" applyNumberFormat="1" applyFont="1" applyFill="1" applyBorder="1" applyAlignment="1"/>
    <xf numFmtId="0" fontId="0" fillId="7" borderId="0" xfId="0" applyFill="1"/>
    <xf numFmtId="2" fontId="0" fillId="7" borderId="0" xfId="0" applyNumberFormat="1" applyFill="1"/>
    <xf numFmtId="10" fontId="13" fillId="0" borderId="5" xfId="4" applyNumberFormat="1" applyFont="1" applyFill="1" applyBorder="1" applyProtection="1">
      <protection hidden="1"/>
    </xf>
    <xf numFmtId="10" fontId="17" fillId="0" borderId="5" xfId="4" applyNumberFormat="1" applyFont="1" applyFill="1" applyBorder="1" applyProtection="1">
      <protection hidden="1"/>
    </xf>
    <xf numFmtId="0" fontId="5" fillId="0" borderId="23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wrapText="1"/>
    </xf>
    <xf numFmtId="0" fontId="5" fillId="6" borderId="4" xfId="0" applyFont="1" applyFill="1" applyBorder="1" applyAlignment="1">
      <alignment horizontal="center" vertical="center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wrapText="1"/>
    </xf>
    <xf numFmtId="49" fontId="11" fillId="6" borderId="6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49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wrapText="1"/>
    </xf>
    <xf numFmtId="0" fontId="7" fillId="0" borderId="24" xfId="0" applyFont="1" applyFill="1" applyBorder="1" applyAlignment="1">
      <alignment wrapText="1"/>
    </xf>
    <xf numFmtId="0" fontId="5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/>
    </xf>
    <xf numFmtId="4" fontId="7" fillId="0" borderId="24" xfId="1" applyNumberFormat="1" applyFont="1" applyFill="1" applyBorder="1" applyAlignment="1">
      <alignment horizontal="center" vertical="center"/>
    </xf>
    <xf numFmtId="4" fontId="7" fillId="0" borderId="24" xfId="1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wrapText="1"/>
    </xf>
    <xf numFmtId="0" fontId="2" fillId="0" borderId="24" xfId="0" applyFont="1" applyFill="1" applyBorder="1" applyAlignment="1">
      <alignment horizontal="center"/>
    </xf>
    <xf numFmtId="164" fontId="2" fillId="0" borderId="24" xfId="1" applyFont="1" applyFill="1" applyBorder="1" applyAlignment="1">
      <alignment vertical="top"/>
    </xf>
    <xf numFmtId="4" fontId="2" fillId="0" borderId="24" xfId="1" applyNumberFormat="1" applyFont="1" applyFill="1" applyBorder="1" applyAlignment="1">
      <alignment vertical="top"/>
    </xf>
    <xf numFmtId="0" fontId="7" fillId="0" borderId="24" xfId="0" applyFont="1" applyFill="1" applyBorder="1" applyAlignment="1">
      <alignment horizontal="center" vertical="center"/>
    </xf>
    <xf numFmtId="164" fontId="5" fillId="0" borderId="24" xfId="1" applyFont="1" applyFill="1" applyBorder="1" applyAlignment="1">
      <alignment horizontal="right"/>
    </xf>
    <xf numFmtId="4" fontId="5" fillId="0" borderId="24" xfId="1" applyNumberFormat="1" applyFont="1" applyFill="1" applyBorder="1" applyAlignment="1">
      <alignment horizontal="right"/>
    </xf>
    <xf numFmtId="0" fontId="5" fillId="0" borderId="24" xfId="0" applyFont="1" applyFill="1" applyBorder="1" applyAlignment="1">
      <alignment vertical="center" wrapText="1"/>
    </xf>
    <xf numFmtId="164" fontId="5" fillId="0" borderId="24" xfId="1" applyFont="1" applyFill="1" applyBorder="1" applyAlignment="1">
      <alignment horizontal="right" vertical="center"/>
    </xf>
    <xf numFmtId="4" fontId="5" fillId="0" borderId="24" xfId="1" applyNumberFormat="1" applyFont="1" applyFill="1" applyBorder="1" applyAlignment="1">
      <alignment horizontal="right" vertical="center"/>
    </xf>
    <xf numFmtId="0" fontId="5" fillId="6" borderId="24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 wrapText="1"/>
    </xf>
    <xf numFmtId="164" fontId="7" fillId="0" borderId="24" xfId="1" applyFont="1" applyFill="1" applyBorder="1" applyAlignment="1">
      <alignment horizontal="right" vertical="center"/>
    </xf>
    <xf numFmtId="0" fontId="7" fillId="0" borderId="24" xfId="0" applyFont="1" applyFill="1" applyBorder="1" applyAlignment="1">
      <alignment vertical="center" wrapText="1"/>
    </xf>
    <xf numFmtId="49" fontId="5" fillId="0" borderId="24" xfId="0" applyNumberFormat="1" applyFont="1" applyFill="1" applyBorder="1" applyAlignment="1">
      <alignment horizontal="left" vertical="top" wrapText="1"/>
    </xf>
    <xf numFmtId="49" fontId="5" fillId="0" borderId="24" xfId="0" applyNumberFormat="1" applyFont="1" applyFill="1" applyBorder="1" applyAlignment="1">
      <alignment horizontal="center" wrapText="1"/>
    </xf>
    <xf numFmtId="4" fontId="5" fillId="0" borderId="24" xfId="0" applyNumberFormat="1" applyFont="1" applyFill="1" applyBorder="1" applyAlignment="1">
      <alignment horizontal="right" vertical="center"/>
    </xf>
    <xf numFmtId="4" fontId="5" fillId="0" borderId="24" xfId="3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left" vertical="center" wrapText="1"/>
    </xf>
    <xf numFmtId="4" fontId="5" fillId="0" borderId="24" xfId="2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center" wrapText="1"/>
    </xf>
    <xf numFmtId="4" fontId="5" fillId="0" borderId="24" xfId="1" applyNumberFormat="1" applyFont="1" applyFill="1" applyBorder="1" applyAlignment="1">
      <alignment horizontal="right" vertical="center" wrapText="1"/>
    </xf>
    <xf numFmtId="49" fontId="7" fillId="0" borderId="24" xfId="0" applyNumberFormat="1" applyFont="1" applyFill="1" applyBorder="1" applyAlignment="1">
      <alignment horizontal="center"/>
    </xf>
    <xf numFmtId="49" fontId="7" fillId="0" borderId="24" xfId="1" applyNumberFormat="1" applyFont="1" applyFill="1" applyBorder="1" applyAlignment="1">
      <alignment horizontal="right" vertical="center"/>
    </xf>
    <xf numFmtId="49" fontId="5" fillId="0" borderId="24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top" wrapText="1"/>
    </xf>
    <xf numFmtId="4" fontId="5" fillId="6" borderId="24" xfId="1" applyNumberFormat="1" applyFont="1" applyFill="1" applyBorder="1" applyAlignment="1">
      <alignment horizontal="right" vertical="center"/>
    </xf>
    <xf numFmtId="49" fontId="5" fillId="0" borderId="24" xfId="0" applyNumberFormat="1" applyFont="1" applyFill="1" applyBorder="1" applyAlignment="1">
      <alignment horizontal="left" vertical="center" wrapText="1"/>
    </xf>
    <xf numFmtId="49" fontId="5" fillId="6" borderId="24" xfId="0" applyNumberFormat="1" applyFont="1" applyFill="1" applyBorder="1" applyAlignment="1">
      <alignment horizontal="left" vertical="center" wrapText="1"/>
    </xf>
    <xf numFmtId="168" fontId="34" fillId="0" borderId="24" xfId="15" applyNumberFormat="1" applyFont="1" applyBorder="1" applyAlignment="1">
      <alignment horizontal="center"/>
    </xf>
    <xf numFmtId="168" fontId="34" fillId="8" borderId="24" xfId="15" applyNumberFormat="1" applyFont="1" applyFill="1" applyBorder="1" applyAlignment="1">
      <alignment horizontal="center"/>
    </xf>
    <xf numFmtId="168" fontId="29" fillId="8" borderId="24" xfId="15" applyNumberFormat="1" applyFont="1" applyFill="1" applyBorder="1"/>
    <xf numFmtId="0" fontId="34" fillId="0" borderId="24" xfId="17" applyFont="1" applyBorder="1" applyAlignment="1" applyProtection="1">
      <alignment horizontal="center"/>
    </xf>
    <xf numFmtId="168" fontId="29" fillId="0" borderId="24" xfId="15" applyNumberFormat="1" applyFont="1" applyBorder="1" applyAlignment="1">
      <alignment horizontal="center"/>
    </xf>
    <xf numFmtId="10" fontId="29" fillId="0" borderId="24" xfId="18" applyNumberFormat="1" applyFont="1" applyBorder="1" applyAlignment="1" applyProtection="1"/>
    <xf numFmtId="169" fontId="29" fillId="9" borderId="24" xfId="18" applyNumberFormat="1" applyFont="1" applyFill="1" applyBorder="1" applyAlignment="1" applyProtection="1"/>
    <xf numFmtId="10" fontId="29" fillId="0" borderId="24" xfId="19" applyNumberFormat="1" applyFont="1" applyBorder="1" applyAlignment="1" applyProtection="1"/>
    <xf numFmtId="169" fontId="29" fillId="9" borderId="24" xfId="19" applyNumberFormat="1" applyFont="1" applyFill="1" applyBorder="1" applyAlignment="1" applyProtection="1"/>
    <xf numFmtId="169" fontId="29" fillId="0" borderId="24" xfId="19" applyNumberFormat="1" applyFont="1" applyBorder="1" applyAlignment="1" applyProtection="1"/>
    <xf numFmtId="169" fontId="29" fillId="0" borderId="24" xfId="18" applyNumberFormat="1" applyFont="1" applyBorder="1" applyAlignment="1" applyProtection="1"/>
    <xf numFmtId="10" fontId="29" fillId="0" borderId="24" xfId="17" applyNumberFormat="1" applyFont="1" applyBorder="1" applyAlignment="1" applyProtection="1"/>
    <xf numFmtId="10" fontId="36" fillId="0" borderId="24" xfId="20" applyNumberFormat="1" applyFont="1" applyBorder="1"/>
    <xf numFmtId="168" fontId="34" fillId="8" borderId="24" xfId="15" applyNumberFormat="1" applyFont="1" applyFill="1" applyBorder="1" applyAlignment="1">
      <alignment vertical="top"/>
    </xf>
    <xf numFmtId="9" fontId="34" fillId="0" borderId="24" xfId="4" applyFont="1" applyBorder="1" applyAlignment="1" applyProtection="1">
      <alignment horizontal="center"/>
    </xf>
    <xf numFmtId="10" fontId="29" fillId="0" borderId="24" xfId="17" applyNumberFormat="1" applyFont="1" applyBorder="1" applyAlignment="1" applyProtection="1">
      <alignment horizontal="center" vertical="center"/>
    </xf>
    <xf numFmtId="10" fontId="36" fillId="0" borderId="24" xfId="20" applyNumberFormat="1" applyFont="1" applyBorder="1" applyAlignment="1">
      <alignment horizontal="center" vertical="center"/>
    </xf>
    <xf numFmtId="10" fontId="36" fillId="0" borderId="24" xfId="16" applyNumberFormat="1" applyFont="1" applyBorder="1" applyAlignment="1">
      <alignment horizontal="center" vertical="center"/>
    </xf>
    <xf numFmtId="10" fontId="29" fillId="0" borderId="24" xfId="4" applyNumberFormat="1" applyFont="1" applyBorder="1" applyAlignment="1" applyProtection="1">
      <alignment horizontal="center" vertical="center"/>
    </xf>
    <xf numFmtId="0" fontId="5" fillId="0" borderId="24" xfId="0" quotePrefix="1" applyFont="1" applyFill="1" applyBorder="1" applyAlignment="1">
      <alignment horizontal="center" vertical="center"/>
    </xf>
    <xf numFmtId="164" fontId="7" fillId="0" borderId="24" xfId="1" applyFont="1" applyFill="1" applyBorder="1" applyAlignment="1">
      <alignment vertical="top"/>
    </xf>
    <xf numFmtId="49" fontId="5" fillId="10" borderId="24" xfId="0" applyNumberFormat="1" applyFont="1" applyFill="1" applyBorder="1" applyAlignment="1">
      <alignment horizontal="center" vertical="center" wrapText="1"/>
    </xf>
    <xf numFmtId="49" fontId="5" fillId="6" borderId="24" xfId="0" applyNumberFormat="1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/>
    </xf>
    <xf numFmtId="164" fontId="5" fillId="6" borderId="24" xfId="1" applyFont="1" applyFill="1" applyBorder="1" applyAlignment="1">
      <alignment horizontal="right" vertical="center"/>
    </xf>
    <xf numFmtId="0" fontId="5" fillId="6" borderId="24" xfId="0" applyFont="1" applyFill="1" applyBorder="1" applyAlignment="1">
      <alignment vertical="top" wrapText="1"/>
    </xf>
    <xf numFmtId="49" fontId="5" fillId="7" borderId="24" xfId="0" applyNumberFormat="1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/>
    </xf>
    <xf numFmtId="43" fontId="7" fillId="6" borderId="24" xfId="0" applyNumberFormat="1" applyFont="1" applyFill="1" applyBorder="1" applyAlignment="1">
      <alignment horizontal="left" vertical="center" wrapText="1"/>
    </xf>
    <xf numFmtId="164" fontId="7" fillId="6" borderId="24" xfId="1" applyFont="1" applyFill="1" applyBorder="1" applyAlignment="1">
      <alignment vertical="top"/>
    </xf>
    <xf numFmtId="0" fontId="29" fillId="0" borderId="36" xfId="15" applyFont="1" applyBorder="1" applyAlignment="1">
      <alignment vertical="center"/>
    </xf>
    <xf numFmtId="0" fontId="34" fillId="0" borderId="36" xfId="15" applyFont="1" applyBorder="1" applyAlignment="1">
      <alignment vertical="center"/>
    </xf>
    <xf numFmtId="168" fontId="29" fillId="0" borderId="36" xfId="17" applyNumberFormat="1" applyFont="1" applyBorder="1" applyAlignment="1" applyProtection="1">
      <alignment vertical="center"/>
    </xf>
    <xf numFmtId="0" fontId="34" fillId="0" borderId="37" xfId="17" applyFont="1" applyBorder="1" applyAlignment="1" applyProtection="1">
      <alignment horizontal="center"/>
    </xf>
    <xf numFmtId="10" fontId="37" fillId="0" borderId="24" xfId="19" applyNumberFormat="1" applyFont="1" applyBorder="1" applyAlignment="1" applyProtection="1"/>
    <xf numFmtId="4" fontId="5" fillId="6" borderId="24" xfId="3" applyNumberFormat="1" applyFont="1" applyFill="1" applyBorder="1" applyAlignment="1">
      <alignment horizontal="right" vertical="center"/>
    </xf>
    <xf numFmtId="0" fontId="5" fillId="10" borderId="24" xfId="0" applyFont="1" applyFill="1" applyBorder="1" applyAlignment="1">
      <alignment horizontal="left" vertical="center"/>
    </xf>
    <xf numFmtId="0" fontId="5" fillId="10" borderId="24" xfId="0" applyFont="1" applyFill="1" applyBorder="1" applyAlignment="1">
      <alignment wrapText="1"/>
    </xf>
    <xf numFmtId="0" fontId="5" fillId="10" borderId="24" xfId="0" applyFont="1" applyFill="1" applyBorder="1" applyAlignment="1">
      <alignment vertical="center"/>
    </xf>
    <xf numFmtId="10" fontId="7" fillId="10" borderId="24" xfId="0" applyNumberFormat="1" applyFont="1" applyFill="1" applyBorder="1" applyAlignment="1">
      <alignment horizontal="left" vertical="center"/>
    </xf>
    <xf numFmtId="0" fontId="7" fillId="10" borderId="24" xfId="0" applyFont="1" applyFill="1" applyBorder="1" applyAlignment="1">
      <alignment wrapText="1"/>
    </xf>
    <xf numFmtId="164" fontId="7" fillId="7" borderId="24" xfId="1" applyFont="1" applyFill="1" applyBorder="1" applyAlignment="1">
      <alignment vertical="top"/>
    </xf>
    <xf numFmtId="43" fontId="7" fillId="7" borderId="24" xfId="0" applyNumberFormat="1" applyFont="1" applyFill="1" applyBorder="1" applyAlignment="1">
      <alignment horizontal="left" vertical="center" wrapText="1"/>
    </xf>
    <xf numFmtId="43" fontId="26" fillId="7" borderId="24" xfId="0" applyNumberFormat="1" applyFont="1" applyFill="1" applyBorder="1" applyAlignment="1">
      <alignment horizontal="left" vertical="center"/>
    </xf>
    <xf numFmtId="0" fontId="5" fillId="6" borderId="24" xfId="0" applyFont="1" applyFill="1" applyBorder="1" applyAlignment="1">
      <alignment horizontal="center" vertical="center"/>
    </xf>
    <xf numFmtId="49" fontId="5" fillId="10" borderId="0" xfId="0" applyNumberFormat="1" applyFont="1" applyFill="1" applyBorder="1" applyAlignment="1">
      <alignment horizontal="center" vertical="center"/>
    </xf>
    <xf numFmtId="49" fontId="5" fillId="10" borderId="0" xfId="0" applyNumberFormat="1" applyFont="1" applyFill="1" applyBorder="1" applyAlignment="1">
      <alignment horizontal="center" vertical="center" wrapText="1"/>
    </xf>
    <xf numFmtId="2" fontId="7" fillId="10" borderId="0" xfId="0" applyNumberFormat="1" applyFont="1" applyFill="1" applyBorder="1" applyAlignment="1">
      <alignment vertical="center" wrapText="1"/>
    </xf>
    <xf numFmtId="2" fontId="7" fillId="10" borderId="0" xfId="0" applyNumberFormat="1" applyFont="1" applyFill="1" applyBorder="1" applyAlignment="1">
      <alignment vertical="center"/>
    </xf>
    <xf numFmtId="49" fontId="11" fillId="10" borderId="0" xfId="0" applyNumberFormat="1" applyFont="1" applyFill="1" applyBorder="1" applyAlignment="1">
      <alignment horizontal="left" wrapText="1"/>
    </xf>
    <xf numFmtId="0" fontId="24" fillId="10" borderId="0" xfId="0" applyFont="1" applyFill="1" applyBorder="1" applyAlignment="1">
      <alignment horizontal="left" vertical="center"/>
    </xf>
    <xf numFmtId="49" fontId="24" fillId="10" borderId="0" xfId="0" applyNumberFormat="1" applyFont="1" applyFill="1" applyBorder="1" applyAlignment="1">
      <alignment horizontal="center" vertical="center" wrapText="1"/>
    </xf>
    <xf numFmtId="0" fontId="24" fillId="10" borderId="0" xfId="0" applyFont="1" applyFill="1" applyBorder="1" applyAlignment="1">
      <alignment wrapText="1"/>
    </xf>
    <xf numFmtId="0" fontId="24" fillId="10" borderId="0" xfId="0" applyFont="1" applyFill="1" applyBorder="1"/>
    <xf numFmtId="49" fontId="4" fillId="10" borderId="0" xfId="0" applyNumberFormat="1" applyFont="1" applyFill="1" applyBorder="1" applyAlignment="1">
      <alignment horizontal="left" wrapText="1"/>
    </xf>
    <xf numFmtId="0" fontId="8" fillId="10" borderId="0" xfId="0" applyFont="1" applyFill="1" applyBorder="1" applyAlignment="1">
      <alignment wrapText="1"/>
    </xf>
    <xf numFmtId="0" fontId="24" fillId="10" borderId="0" xfId="0" applyFont="1" applyFill="1" applyBorder="1" applyAlignment="1">
      <alignment horizontal="left" wrapText="1"/>
    </xf>
    <xf numFmtId="49" fontId="4" fillId="10" borderId="0" xfId="0" applyNumberFormat="1" applyFont="1" applyFill="1" applyBorder="1" applyAlignment="1">
      <alignment horizontal="left" vertical="center" wrapText="1"/>
    </xf>
    <xf numFmtId="49" fontId="7" fillId="0" borderId="38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21" fillId="0" borderId="39" xfId="0" applyNumberFormat="1" applyFont="1" applyFill="1" applyBorder="1" applyAlignment="1">
      <alignment horizontal="center" wrapText="1"/>
    </xf>
    <xf numFmtId="49" fontId="5" fillId="10" borderId="27" xfId="0" applyNumberFormat="1" applyFont="1" applyFill="1" applyBorder="1" applyAlignment="1">
      <alignment horizontal="center" vertical="center"/>
    </xf>
    <xf numFmtId="49" fontId="5" fillId="10" borderId="28" xfId="0" applyNumberFormat="1" applyFont="1" applyFill="1" applyBorder="1" applyAlignment="1">
      <alignment horizontal="center" vertical="center" wrapText="1"/>
    </xf>
    <xf numFmtId="2" fontId="7" fillId="10" borderId="28" xfId="0" applyNumberFormat="1" applyFont="1" applyFill="1" applyBorder="1" applyAlignment="1">
      <alignment vertical="center" wrapText="1"/>
    </xf>
    <xf numFmtId="2" fontId="7" fillId="10" borderId="28" xfId="0" applyNumberFormat="1" applyFont="1" applyFill="1" applyBorder="1" applyAlignment="1">
      <alignment vertical="center"/>
    </xf>
    <xf numFmtId="49" fontId="11" fillId="10" borderId="29" xfId="0" applyNumberFormat="1" applyFont="1" applyFill="1" applyBorder="1" applyAlignment="1">
      <alignment horizontal="left" wrapText="1"/>
    </xf>
    <xf numFmtId="0" fontId="24" fillId="10" borderId="30" xfId="0" applyFont="1" applyFill="1" applyBorder="1" applyAlignment="1">
      <alignment horizontal="left" vertical="center"/>
    </xf>
    <xf numFmtId="49" fontId="4" fillId="10" borderId="31" xfId="0" applyNumberFormat="1" applyFont="1" applyFill="1" applyBorder="1" applyAlignment="1">
      <alignment horizontal="left" wrapText="1"/>
    </xf>
    <xf numFmtId="49" fontId="4" fillId="10" borderId="31" xfId="0" applyNumberFormat="1" applyFont="1" applyFill="1" applyBorder="1" applyAlignment="1">
      <alignment horizontal="left" vertical="center" wrapText="1"/>
    </xf>
    <xf numFmtId="0" fontId="5" fillId="10" borderId="32" xfId="0" applyFont="1" applyFill="1" applyBorder="1" applyAlignment="1">
      <alignment horizontal="center" vertical="center"/>
    </xf>
    <xf numFmtId="49" fontId="5" fillId="10" borderId="33" xfId="0" applyNumberFormat="1" applyFont="1" applyFill="1" applyBorder="1" applyAlignment="1">
      <alignment horizontal="center" vertical="center" wrapText="1"/>
    </xf>
    <xf numFmtId="0" fontId="5" fillId="10" borderId="33" xfId="0" applyFont="1" applyFill="1" applyBorder="1" applyAlignment="1">
      <alignment wrapText="1"/>
    </xf>
    <xf numFmtId="0" fontId="5" fillId="10" borderId="33" xfId="0" applyFont="1" applyFill="1" applyBorder="1" applyAlignment="1">
      <alignment horizontal="center"/>
    </xf>
    <xf numFmtId="49" fontId="11" fillId="10" borderId="34" xfId="0" applyNumberFormat="1" applyFont="1" applyFill="1" applyBorder="1" applyAlignment="1">
      <alignment horizontal="left" wrapText="1"/>
    </xf>
    <xf numFmtId="0" fontId="5" fillId="6" borderId="5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170" fontId="0" fillId="0" borderId="24" xfId="4" applyNumberFormat="1" applyFont="1" applyFill="1" applyBorder="1" applyAlignment="1">
      <alignment horizontal="center"/>
    </xf>
    <xf numFmtId="170" fontId="0" fillId="10" borderId="24" xfId="0" applyNumberFormat="1" applyFill="1" applyBorder="1" applyAlignment="1">
      <alignment horizontal="center"/>
    </xf>
    <xf numFmtId="170" fontId="0" fillId="10" borderId="24" xfId="4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38" fillId="0" borderId="0" xfId="0" applyNumberFormat="1" applyFont="1" applyFill="1" applyBorder="1" applyAlignment="1">
      <alignment horizontal="center"/>
    </xf>
    <xf numFmtId="49" fontId="39" fillId="0" borderId="0" xfId="0" applyNumberFormat="1" applyFont="1" applyFill="1" applyBorder="1" applyAlignment="1">
      <alignment horizontal="center"/>
    </xf>
    <xf numFmtId="0" fontId="5" fillId="10" borderId="24" xfId="0" applyFont="1" applyFill="1" applyBorder="1" applyAlignment="1">
      <alignment horizontal="center"/>
    </xf>
    <xf numFmtId="49" fontId="5" fillId="6" borderId="24" xfId="0" applyNumberFormat="1" applyFont="1" applyFill="1" applyBorder="1" applyAlignment="1">
      <alignment horizontal="center" vertical="center"/>
    </xf>
    <xf numFmtId="170" fontId="0" fillId="13" borderId="24" xfId="4" applyNumberFormat="1" applyFont="1" applyFill="1" applyBorder="1" applyAlignment="1">
      <alignment horizontal="center"/>
    </xf>
    <xf numFmtId="170" fontId="0" fillId="12" borderId="24" xfId="4" applyNumberFormat="1" applyFont="1" applyFill="1" applyBorder="1" applyAlignment="1">
      <alignment horizontal="center"/>
    </xf>
    <xf numFmtId="170" fontId="0" fillId="11" borderId="24" xfId="4" applyNumberFormat="1" applyFont="1" applyFill="1" applyBorder="1" applyAlignment="1">
      <alignment horizontal="center"/>
    </xf>
    <xf numFmtId="0" fontId="7" fillId="1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/>
    </xf>
    <xf numFmtId="170" fontId="0" fillId="12" borderId="24" xfId="0" applyNumberFormat="1" applyFill="1" applyBorder="1" applyAlignment="1">
      <alignment horizontal="center"/>
    </xf>
    <xf numFmtId="170" fontId="0" fillId="13" borderId="24" xfId="0" applyNumberFormat="1" applyFill="1" applyBorder="1" applyAlignment="1">
      <alignment horizontal="center"/>
    </xf>
    <xf numFmtId="49" fontId="3" fillId="0" borderId="0" xfId="0" applyNumberFormat="1" applyFont="1" applyFill="1" applyBorder="1" applyAlignment="1"/>
    <xf numFmtId="170" fontId="0" fillId="11" borderId="24" xfId="0" applyNumberFormat="1" applyFill="1" applyBorder="1" applyAlignment="1">
      <alignment horizontal="center"/>
    </xf>
    <xf numFmtId="170" fontId="2" fillId="13" borderId="24" xfId="0" applyNumberFormat="1" applyFont="1" applyFill="1" applyBorder="1" applyAlignment="1">
      <alignment horizontal="center"/>
    </xf>
    <xf numFmtId="170" fontId="2" fillId="12" borderId="24" xfId="0" applyNumberFormat="1" applyFont="1" applyFill="1" applyBorder="1" applyAlignment="1">
      <alignment horizontal="center"/>
    </xf>
    <xf numFmtId="170" fontId="2" fillId="11" borderId="24" xfId="0" applyNumberFormat="1" applyFont="1" applyFill="1" applyBorder="1" applyAlignment="1">
      <alignment horizontal="center"/>
    </xf>
    <xf numFmtId="164" fontId="7" fillId="10" borderId="24" xfId="1" applyFont="1" applyFill="1" applyBorder="1" applyAlignment="1">
      <alignment horizontal="right" vertical="center"/>
    </xf>
    <xf numFmtId="164" fontId="7" fillId="10" borderId="24" xfId="1" applyFont="1" applyFill="1" applyBorder="1" applyAlignment="1">
      <alignment horizontal="center" vertical="center"/>
    </xf>
    <xf numFmtId="164" fontId="7" fillId="10" borderId="24" xfId="1" applyFont="1" applyFill="1" applyBorder="1" applyAlignment="1">
      <alignment vertical="top"/>
    </xf>
    <xf numFmtId="10" fontId="5" fillId="11" borderId="24" xfId="4" applyNumberFormat="1" applyFont="1" applyFill="1" applyBorder="1" applyAlignment="1">
      <alignment horizontal="center"/>
    </xf>
    <xf numFmtId="10" fontId="0" fillId="11" borderId="24" xfId="4" applyNumberFormat="1" applyFont="1" applyFill="1" applyBorder="1" applyAlignment="1">
      <alignment horizontal="center"/>
    </xf>
    <xf numFmtId="10" fontId="38" fillId="11" borderId="24" xfId="4" applyNumberFormat="1" applyFont="1" applyFill="1" applyBorder="1" applyAlignment="1">
      <alignment horizontal="center"/>
    </xf>
    <xf numFmtId="10" fontId="2" fillId="11" borderId="24" xfId="4" applyNumberFormat="1" applyFont="1" applyFill="1" applyBorder="1" applyAlignment="1">
      <alignment horizontal="center"/>
    </xf>
    <xf numFmtId="10" fontId="5" fillId="13" borderId="24" xfId="4" applyNumberFormat="1" applyFont="1" applyFill="1" applyBorder="1" applyAlignment="1">
      <alignment horizontal="center"/>
    </xf>
    <xf numFmtId="10" fontId="0" fillId="13" borderId="24" xfId="4" applyNumberFormat="1" applyFont="1" applyFill="1" applyBorder="1" applyAlignment="1">
      <alignment horizontal="center"/>
    </xf>
    <xf numFmtId="10" fontId="5" fillId="12" borderId="24" xfId="4" applyNumberFormat="1" applyFont="1" applyFill="1" applyBorder="1" applyAlignment="1">
      <alignment horizontal="center"/>
    </xf>
    <xf numFmtId="10" fontId="0" fillId="12" borderId="24" xfId="4" applyNumberFormat="1" applyFont="1" applyFill="1" applyBorder="1" applyAlignment="1">
      <alignment horizontal="center"/>
    </xf>
    <xf numFmtId="10" fontId="38" fillId="12" borderId="24" xfId="4" applyNumberFormat="1" applyFont="1" applyFill="1" applyBorder="1" applyAlignment="1">
      <alignment horizontal="center"/>
    </xf>
    <xf numFmtId="10" fontId="2" fillId="12" borderId="24" xfId="4" applyNumberFormat="1" applyFont="1" applyFill="1" applyBorder="1" applyAlignment="1">
      <alignment horizontal="center"/>
    </xf>
    <xf numFmtId="10" fontId="38" fillId="13" borderId="24" xfId="4" applyNumberFormat="1" applyFont="1" applyFill="1" applyBorder="1" applyAlignment="1">
      <alignment horizontal="center"/>
    </xf>
    <xf numFmtId="10" fontId="2" fillId="13" borderId="24" xfId="4" applyNumberFormat="1" applyFont="1" applyFill="1" applyBorder="1" applyAlignment="1">
      <alignment horizontal="center"/>
    </xf>
    <xf numFmtId="49" fontId="27" fillId="0" borderId="24" xfId="0" applyNumberFormat="1" applyFont="1" applyFill="1" applyBorder="1" applyAlignment="1">
      <alignment horizontal="center" vertical="center" wrapText="1"/>
    </xf>
    <xf numFmtId="0" fontId="5" fillId="10" borderId="25" xfId="0" applyFont="1" applyFill="1" applyBorder="1" applyAlignment="1">
      <alignment horizontal="left" vertical="center"/>
    </xf>
    <xf numFmtId="0" fontId="5" fillId="10" borderId="26" xfId="0" applyFont="1" applyFill="1" applyBorder="1" applyAlignment="1">
      <alignment horizontal="left" vertical="center"/>
    </xf>
    <xf numFmtId="0" fontId="5" fillId="10" borderId="16" xfId="0" applyFont="1" applyFill="1" applyBorder="1" applyAlignment="1">
      <alignment horizontal="left" vertical="center"/>
    </xf>
    <xf numFmtId="10" fontId="7" fillId="10" borderId="25" xfId="0" applyNumberFormat="1" applyFont="1" applyFill="1" applyBorder="1" applyAlignment="1">
      <alignment horizontal="center" vertical="center"/>
    </xf>
    <xf numFmtId="10" fontId="7" fillId="10" borderId="26" xfId="0" applyNumberFormat="1" applyFont="1" applyFill="1" applyBorder="1" applyAlignment="1">
      <alignment horizontal="center" vertical="center"/>
    </xf>
    <xf numFmtId="10" fontId="7" fillId="10" borderId="16" xfId="0" applyNumberFormat="1" applyFont="1" applyFill="1" applyBorder="1" applyAlignment="1">
      <alignment horizontal="center" vertical="center"/>
    </xf>
    <xf numFmtId="0" fontId="7" fillId="10" borderId="25" xfId="0" quotePrefix="1" applyFont="1" applyFill="1" applyBorder="1" applyAlignment="1">
      <alignment horizontal="center" vertical="center"/>
    </xf>
    <xf numFmtId="0" fontId="7" fillId="10" borderId="26" xfId="0" quotePrefix="1" applyFont="1" applyFill="1" applyBorder="1" applyAlignment="1">
      <alignment horizontal="center" vertical="center"/>
    </xf>
    <xf numFmtId="0" fontId="7" fillId="10" borderId="16" xfId="0" quotePrefix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31" xfId="0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center" wrapText="1"/>
    </xf>
    <xf numFmtId="0" fontId="5" fillId="0" borderId="33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49" fontId="7" fillId="10" borderId="25" xfId="0" applyNumberFormat="1" applyFont="1" applyFill="1" applyBorder="1" applyAlignment="1">
      <alignment horizontal="center" vertical="center"/>
    </xf>
    <xf numFmtId="49" fontId="5" fillId="10" borderId="26" xfId="0" applyNumberFormat="1" applyFont="1" applyFill="1" applyBorder="1" applyAlignment="1">
      <alignment horizontal="center" vertical="center"/>
    </xf>
    <xf numFmtId="49" fontId="5" fillId="10" borderId="16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left" vertical="center"/>
    </xf>
    <xf numFmtId="49" fontId="5" fillId="0" borderId="26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/>
    </xf>
    <xf numFmtId="0" fontId="7" fillId="10" borderId="25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10" borderId="25" xfId="0" applyFont="1" applyFill="1" applyBorder="1" applyAlignment="1">
      <alignment horizontal="center"/>
    </xf>
    <xf numFmtId="0" fontId="5" fillId="10" borderId="26" xfId="0" applyFont="1" applyFill="1" applyBorder="1" applyAlignment="1">
      <alignment horizontal="center"/>
    </xf>
    <xf numFmtId="0" fontId="5" fillId="10" borderId="16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vertical="center"/>
    </xf>
    <xf numFmtId="0" fontId="7" fillId="10" borderId="29" xfId="0" applyFont="1" applyFill="1" applyBorder="1" applyAlignment="1">
      <alignment horizontal="center" vertical="center"/>
    </xf>
    <xf numFmtId="0" fontId="7" fillId="10" borderId="30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7" fillId="10" borderId="31" xfId="0" applyFont="1" applyFill="1" applyBorder="1" applyAlignment="1">
      <alignment horizontal="center" vertical="center"/>
    </xf>
    <xf numFmtId="0" fontId="7" fillId="10" borderId="32" xfId="0" applyFont="1" applyFill="1" applyBorder="1" applyAlignment="1">
      <alignment horizontal="center" vertical="center"/>
    </xf>
    <xf numFmtId="0" fontId="7" fillId="10" borderId="33" xfId="0" applyFont="1" applyFill="1" applyBorder="1" applyAlignment="1">
      <alignment horizontal="center" vertical="center"/>
    </xf>
    <xf numFmtId="0" fontId="7" fillId="10" borderId="34" xfId="0" applyFont="1" applyFill="1" applyBorder="1" applyAlignment="1">
      <alignment horizontal="center" vertical="center"/>
    </xf>
    <xf numFmtId="0" fontId="7" fillId="1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5" xfId="0" quotePrefix="1" applyFont="1" applyFill="1" applyBorder="1" applyAlignment="1">
      <alignment horizontal="center" vertical="center"/>
    </xf>
    <xf numFmtId="0" fontId="5" fillId="0" borderId="26" xfId="0" quotePrefix="1" applyFont="1" applyFill="1" applyBorder="1" applyAlignment="1">
      <alignment horizontal="center" vertical="center"/>
    </xf>
    <xf numFmtId="0" fontId="5" fillId="0" borderId="16" xfId="0" quotePrefix="1" applyFont="1" applyFill="1" applyBorder="1" applyAlignment="1">
      <alignment horizontal="center" vertical="center"/>
    </xf>
    <xf numFmtId="0" fontId="11" fillId="10" borderId="24" xfId="0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0" fontId="5" fillId="6" borderId="16" xfId="0" applyFont="1" applyFill="1" applyBorder="1" applyAlignment="1">
      <alignment horizontal="left" vertical="center"/>
    </xf>
    <xf numFmtId="0" fontId="5" fillId="7" borderId="25" xfId="0" applyFont="1" applyFill="1" applyBorder="1" applyAlignment="1">
      <alignment horizontal="left" vertical="center"/>
    </xf>
    <xf numFmtId="0" fontId="5" fillId="7" borderId="26" xfId="0" applyFont="1" applyFill="1" applyBorder="1" applyAlignment="1">
      <alignment horizontal="left" vertical="center"/>
    </xf>
    <xf numFmtId="0" fontId="5" fillId="7" borderId="16" xfId="0" applyFont="1" applyFill="1" applyBorder="1" applyAlignment="1">
      <alignment horizontal="left" vertical="center"/>
    </xf>
    <xf numFmtId="49" fontId="7" fillId="10" borderId="26" xfId="0" applyNumberFormat="1" applyFont="1" applyFill="1" applyBorder="1" applyAlignment="1">
      <alignment horizontal="center" vertical="center"/>
    </xf>
    <xf numFmtId="49" fontId="7" fillId="10" borderId="16" xfId="0" applyNumberFormat="1" applyFont="1" applyFill="1" applyBorder="1" applyAlignment="1">
      <alignment horizontal="center" vertical="center"/>
    </xf>
    <xf numFmtId="49" fontId="5" fillId="7" borderId="25" xfId="0" applyNumberFormat="1" applyFont="1" applyFill="1" applyBorder="1" applyAlignment="1">
      <alignment horizontal="center" vertical="center"/>
    </xf>
    <xf numFmtId="49" fontId="5" fillId="7" borderId="26" xfId="0" applyNumberFormat="1" applyFont="1" applyFill="1" applyBorder="1" applyAlignment="1">
      <alignment horizontal="center" vertical="center"/>
    </xf>
    <xf numFmtId="49" fontId="5" fillId="7" borderId="16" xfId="0" applyNumberFormat="1" applyFont="1" applyFill="1" applyBorder="1" applyAlignment="1">
      <alignment horizontal="center" vertical="center"/>
    </xf>
    <xf numFmtId="9" fontId="7" fillId="13" borderId="27" xfId="4" applyFont="1" applyFill="1" applyBorder="1" applyAlignment="1">
      <alignment horizontal="center" vertical="center"/>
    </xf>
    <xf numFmtId="9" fontId="7" fillId="13" borderId="29" xfId="4" applyFont="1" applyFill="1" applyBorder="1" applyAlignment="1">
      <alignment horizontal="center" vertical="center"/>
    </xf>
    <xf numFmtId="9" fontId="7" fillId="13" borderId="30" xfId="4" applyFont="1" applyFill="1" applyBorder="1" applyAlignment="1">
      <alignment horizontal="center" vertical="center"/>
    </xf>
    <xf numFmtId="9" fontId="7" fillId="13" borderId="31" xfId="4" applyFont="1" applyFill="1" applyBorder="1" applyAlignment="1">
      <alignment horizontal="center" vertical="center"/>
    </xf>
    <xf numFmtId="9" fontId="7" fillId="13" borderId="32" xfId="4" applyFont="1" applyFill="1" applyBorder="1" applyAlignment="1">
      <alignment horizontal="center" vertical="center"/>
    </xf>
    <xf numFmtId="9" fontId="7" fillId="13" borderId="34" xfId="4" applyFont="1" applyFill="1" applyBorder="1" applyAlignment="1">
      <alignment horizontal="center" vertical="center"/>
    </xf>
    <xf numFmtId="9" fontId="7" fillId="12" borderId="27" xfId="4" applyFont="1" applyFill="1" applyBorder="1" applyAlignment="1">
      <alignment horizontal="center" vertical="center"/>
    </xf>
    <xf numFmtId="9" fontId="7" fillId="12" borderId="29" xfId="4" applyFont="1" applyFill="1" applyBorder="1" applyAlignment="1">
      <alignment horizontal="center" vertical="center"/>
    </xf>
    <xf numFmtId="9" fontId="7" fillId="12" borderId="30" xfId="4" applyFont="1" applyFill="1" applyBorder="1" applyAlignment="1">
      <alignment horizontal="center" vertical="center"/>
    </xf>
    <xf numFmtId="9" fontId="7" fillId="12" borderId="31" xfId="4" applyFont="1" applyFill="1" applyBorder="1" applyAlignment="1">
      <alignment horizontal="center" vertical="center"/>
    </xf>
    <xf numFmtId="9" fontId="7" fillId="12" borderId="32" xfId="4" applyFont="1" applyFill="1" applyBorder="1" applyAlignment="1">
      <alignment horizontal="center" vertical="center"/>
    </xf>
    <xf numFmtId="9" fontId="7" fillId="12" borderId="34" xfId="4" applyFont="1" applyFill="1" applyBorder="1" applyAlignment="1">
      <alignment horizontal="center" vertical="center"/>
    </xf>
    <xf numFmtId="9" fontId="7" fillId="11" borderId="27" xfId="4" applyFont="1" applyFill="1" applyBorder="1" applyAlignment="1">
      <alignment horizontal="center" vertical="center"/>
    </xf>
    <xf numFmtId="9" fontId="7" fillId="11" borderId="29" xfId="4" applyFont="1" applyFill="1" applyBorder="1" applyAlignment="1">
      <alignment horizontal="center" vertical="center"/>
    </xf>
    <xf numFmtId="9" fontId="7" fillId="11" borderId="30" xfId="4" applyFont="1" applyFill="1" applyBorder="1" applyAlignment="1">
      <alignment horizontal="center" vertical="center"/>
    </xf>
    <xf numFmtId="9" fontId="7" fillId="11" borderId="31" xfId="4" applyFont="1" applyFill="1" applyBorder="1" applyAlignment="1">
      <alignment horizontal="center" vertical="center"/>
    </xf>
    <xf numFmtId="9" fontId="7" fillId="11" borderId="32" xfId="4" applyFont="1" applyFill="1" applyBorder="1" applyAlignment="1">
      <alignment horizontal="center" vertical="center"/>
    </xf>
    <xf numFmtId="9" fontId="7" fillId="11" borderId="34" xfId="4" applyFont="1" applyFill="1" applyBorder="1" applyAlignment="1">
      <alignment horizontal="center" vertical="center"/>
    </xf>
    <xf numFmtId="0" fontId="7" fillId="13" borderId="36" xfId="0" applyFont="1" applyFill="1" applyBorder="1" applyAlignment="1">
      <alignment horizontal="center" vertical="center"/>
    </xf>
    <xf numFmtId="0" fontId="7" fillId="13" borderId="40" xfId="0" applyFont="1" applyFill="1" applyBorder="1" applyAlignment="1">
      <alignment horizontal="center" vertical="center"/>
    </xf>
    <xf numFmtId="0" fontId="7" fillId="13" borderId="37" xfId="0" applyFont="1" applyFill="1" applyBorder="1" applyAlignment="1">
      <alignment horizontal="center" vertical="center"/>
    </xf>
    <xf numFmtId="0" fontId="7" fillId="12" borderId="36" xfId="0" applyFont="1" applyFill="1" applyBorder="1" applyAlignment="1">
      <alignment horizontal="center" vertical="center"/>
    </xf>
    <xf numFmtId="0" fontId="7" fillId="12" borderId="40" xfId="0" applyFont="1" applyFill="1" applyBorder="1" applyAlignment="1">
      <alignment horizontal="center" vertical="center"/>
    </xf>
    <xf numFmtId="0" fontId="7" fillId="12" borderId="37" xfId="0" applyFont="1" applyFill="1" applyBorder="1" applyAlignment="1">
      <alignment horizontal="center" vertical="center"/>
    </xf>
    <xf numFmtId="0" fontId="7" fillId="11" borderId="36" xfId="0" applyFont="1" applyFill="1" applyBorder="1" applyAlignment="1">
      <alignment horizontal="center" vertical="center"/>
    </xf>
    <xf numFmtId="0" fontId="7" fillId="11" borderId="40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/>
    </xf>
    <xf numFmtId="0" fontId="5" fillId="10" borderId="26" xfId="0" applyFont="1" applyFill="1" applyBorder="1" applyAlignment="1">
      <alignment horizontal="center" vertical="center"/>
    </xf>
    <xf numFmtId="0" fontId="5" fillId="10" borderId="16" xfId="0" applyFont="1" applyFill="1" applyBorder="1" applyAlignment="1">
      <alignment horizontal="center" vertical="center"/>
    </xf>
    <xf numFmtId="49" fontId="27" fillId="0" borderId="24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5" fillId="0" borderId="24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4" fillId="0" borderId="24" xfId="15" applyFont="1" applyBorder="1" applyAlignment="1">
      <alignment horizontal="center" vertical="center"/>
    </xf>
    <xf numFmtId="0" fontId="29" fillId="0" borderId="24" xfId="15" applyFont="1" applyBorder="1" applyAlignment="1">
      <alignment horizontal="left" vertical="center"/>
    </xf>
    <xf numFmtId="168" fontId="29" fillId="0" borderId="24" xfId="17" applyNumberFormat="1" applyFont="1" applyBorder="1" applyAlignment="1" applyProtection="1">
      <alignment horizontal="center" vertical="center"/>
    </xf>
    <xf numFmtId="0" fontId="2" fillId="0" borderId="24" xfId="0" applyFont="1" applyBorder="1" applyAlignment="1">
      <alignment horizontal="center" wrapText="1"/>
    </xf>
    <xf numFmtId="0" fontId="0" fillId="0" borderId="24" xfId="0" applyBorder="1" applyAlignment="1">
      <alignment horizontal="center"/>
    </xf>
    <xf numFmtId="168" fontId="34" fillId="8" borderId="24" xfId="15" applyNumberFormat="1" applyFont="1" applyFill="1" applyBorder="1" applyAlignment="1">
      <alignment horizontal="center"/>
    </xf>
    <xf numFmtId="168" fontId="37" fillId="0" borderId="24" xfId="17" applyNumberFormat="1" applyFont="1" applyBorder="1" applyAlignment="1" applyProtection="1">
      <alignment horizontal="center" vertical="center"/>
    </xf>
    <xf numFmtId="168" fontId="34" fillId="0" borderId="24" xfId="15" applyNumberFormat="1" applyFont="1" applyBorder="1" applyAlignment="1">
      <alignment horizontal="center"/>
    </xf>
    <xf numFmtId="0" fontId="34" fillId="0" borderId="24" xfId="17" applyFont="1" applyBorder="1" applyAlignment="1" applyProtection="1">
      <alignment horizontal="center"/>
    </xf>
    <xf numFmtId="168" fontId="29" fillId="8" borderId="24" xfId="15" applyNumberFormat="1" applyFont="1" applyFill="1" applyBorder="1" applyAlignment="1">
      <alignment horizontal="center" vertical="top"/>
    </xf>
    <xf numFmtId="168" fontId="31" fillId="8" borderId="24" xfId="15" applyNumberFormat="1" applyFont="1" applyFill="1" applyBorder="1" applyAlignment="1">
      <alignment horizontal="center" vertical="top"/>
    </xf>
    <xf numFmtId="168" fontId="32" fillId="8" borderId="24" xfId="15" applyNumberFormat="1" applyFont="1" applyFill="1" applyBorder="1" applyAlignment="1">
      <alignment horizontal="left" vertical="top"/>
    </xf>
    <xf numFmtId="0" fontId="33" fillId="8" borderId="24" xfId="16" applyFont="1" applyFill="1" applyBorder="1" applyAlignment="1">
      <alignment horizontal="left" wrapText="1"/>
    </xf>
    <xf numFmtId="168" fontId="29" fillId="8" borderId="25" xfId="15" applyNumberFormat="1" applyFont="1" applyFill="1" applyBorder="1" applyAlignment="1">
      <alignment horizontal="left"/>
    </xf>
    <xf numFmtId="168" fontId="29" fillId="8" borderId="26" xfId="15" applyNumberFormat="1" applyFont="1" applyFill="1" applyBorder="1" applyAlignment="1">
      <alignment horizontal="left"/>
    </xf>
    <xf numFmtId="168" fontId="29" fillId="8" borderId="16" xfId="15" applyNumberFormat="1" applyFont="1" applyFill="1" applyBorder="1" applyAlignment="1">
      <alignment horizontal="left"/>
    </xf>
    <xf numFmtId="168" fontId="29" fillId="8" borderId="24" xfId="15" applyNumberFormat="1" applyFont="1" applyFill="1" applyBorder="1" applyAlignment="1">
      <alignment horizontal="center"/>
    </xf>
    <xf numFmtId="168" fontId="34" fillId="8" borderId="24" xfId="17" applyNumberFormat="1" applyFont="1" applyFill="1" applyBorder="1" applyAlignment="1" applyProtection="1">
      <alignment horizontal="center" vertical="center"/>
    </xf>
    <xf numFmtId="168" fontId="34" fillId="8" borderId="24" xfId="17" applyNumberFormat="1" applyFont="1" applyFill="1" applyBorder="1" applyAlignment="1" applyProtection="1">
      <alignment horizontal="center"/>
    </xf>
    <xf numFmtId="0" fontId="4" fillId="6" borderId="24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wrapText="1"/>
    </xf>
    <xf numFmtId="0" fontId="2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6" borderId="35" xfId="0" applyFont="1" applyFill="1" applyBorder="1" applyAlignment="1">
      <alignment horizontal="center" wrapText="1"/>
    </xf>
    <xf numFmtId="0" fontId="2" fillId="6" borderId="35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165" fontId="19" fillId="0" borderId="0" xfId="7" applyNumberFormat="1" applyFont="1" applyFill="1" applyBorder="1" applyAlignment="1" applyProtection="1">
      <alignment horizontal="left" vertical="center"/>
      <protection hidden="1"/>
    </xf>
    <xf numFmtId="164" fontId="19" fillId="0" borderId="17" xfId="7" applyFont="1" applyBorder="1" applyAlignment="1" applyProtection="1">
      <alignment horizontal="center"/>
      <protection hidden="1"/>
    </xf>
    <xf numFmtId="164" fontId="19" fillId="0" borderId="22" xfId="7" applyFont="1" applyBorder="1" applyAlignment="1" applyProtection="1">
      <alignment horizontal="center"/>
      <protection hidden="1"/>
    </xf>
    <xf numFmtId="0" fontId="15" fillId="2" borderId="10" xfId="5" applyFont="1" applyFill="1" applyBorder="1" applyAlignment="1" applyProtection="1">
      <alignment horizontal="left" vertical="center" wrapText="1"/>
      <protection hidden="1"/>
    </xf>
    <xf numFmtId="0" fontId="15" fillId="2" borderId="5" xfId="5" applyFont="1" applyFill="1" applyBorder="1" applyAlignment="1" applyProtection="1">
      <alignment horizontal="left" vertical="center" wrapText="1"/>
      <protection hidden="1"/>
    </xf>
    <xf numFmtId="0" fontId="15" fillId="2" borderId="11" xfId="5" applyFont="1" applyFill="1" applyBorder="1" applyAlignment="1" applyProtection="1">
      <alignment horizontal="left" vertical="center" wrapText="1"/>
      <protection hidden="1"/>
    </xf>
    <xf numFmtId="0" fontId="13" fillId="0" borderId="28" xfId="5" applyFont="1" applyBorder="1" applyAlignment="1" applyProtection="1">
      <alignment horizontal="center" wrapText="1"/>
      <protection hidden="1"/>
    </xf>
    <xf numFmtId="0" fontId="13" fillId="0" borderId="28" xfId="5" applyFont="1" applyBorder="1" applyAlignment="1" applyProtection="1">
      <alignment horizontal="center"/>
      <protection hidden="1"/>
    </xf>
    <xf numFmtId="0" fontId="13" fillId="0" borderId="0" xfId="5" applyFont="1" applyAlignment="1" applyProtection="1">
      <alignment horizontal="center"/>
      <protection hidden="1"/>
    </xf>
    <xf numFmtId="0" fontId="13" fillId="0" borderId="0" xfId="5" applyFont="1" applyAlignment="1" applyProtection="1">
      <alignment horizontal="center" wrapText="1"/>
      <protection hidden="1"/>
    </xf>
    <xf numFmtId="0" fontId="18" fillId="0" borderId="0" xfId="5" applyFont="1" applyBorder="1" applyAlignment="1" applyProtection="1">
      <alignment horizontal="center" vertical="center"/>
      <protection hidden="1"/>
    </xf>
  </cellXfs>
  <cellStyles count="21">
    <cellStyle name="Euro" xfId="8"/>
    <cellStyle name="Moeda 2" xfId="13"/>
    <cellStyle name="Normal" xfId="0" builtinId="0"/>
    <cellStyle name="Normal 2" xfId="6"/>
    <cellStyle name="Normal 2 3" xfId="16"/>
    <cellStyle name="Normal 2 3 3" xfId="20"/>
    <cellStyle name="Normal 3" xfId="11"/>
    <cellStyle name="Normal 3 3" xfId="15"/>
    <cellStyle name="Normal_Blocos" xfId="5"/>
    <cellStyle name="Normal_MODELO" xfId="3"/>
    <cellStyle name="Normal_SJACINTO-ORCAB2" xfId="2"/>
    <cellStyle name="Porcentagem" xfId="4" builtinId="5"/>
    <cellStyle name="Porcentagem 2" xfId="9"/>
    <cellStyle name="Porcentagem 2 2" xfId="18"/>
    <cellStyle name="Porcentagem 2 2 3" xfId="19"/>
    <cellStyle name="Porcentagem 3" xfId="14"/>
    <cellStyle name="Separador de milhares" xfId="1" builtinId="3"/>
    <cellStyle name="Separador de milhares 2 2" xfId="17"/>
    <cellStyle name="Separador de milhares 3" xfId="10"/>
    <cellStyle name="Vírgula 2" xfId="7"/>
    <cellStyle name="Vírgula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http://www.novowebmail.es.gov.br/images/es.gif" TargetMode="External"/><Relationship Id="rId1" Type="http://schemas.openxmlformats.org/officeDocument/2006/relationships/image" Target="../media/image2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166688</xdr:colOff>
      <xdr:row>0</xdr:row>
      <xdr:rowOff>54429</xdr:rowOff>
    </xdr:from>
    <xdr:to>
      <xdr:col>1</xdr:col>
      <xdr:colOff>734786</xdr:colOff>
      <xdr:row>4</xdr:row>
      <xdr:rowOff>95251</xdr:rowOff>
    </xdr:to>
    <xdr:pic>
      <xdr:nvPicPr>
        <xdr:cNvPr id="2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6688" y="54429"/>
          <a:ext cx="984817" cy="74329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0</xdr:row>
      <xdr:rowOff>54429</xdr:rowOff>
    </xdr:from>
    <xdr:to>
      <xdr:col>1</xdr:col>
      <xdr:colOff>734786</xdr:colOff>
      <xdr:row>4</xdr:row>
      <xdr:rowOff>95251</xdr:rowOff>
    </xdr:to>
    <xdr:pic>
      <xdr:nvPicPr>
        <xdr:cNvPr id="3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08" y="54429"/>
          <a:ext cx="1142999" cy="73478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2161716</xdr:colOff>
      <xdr:row>0</xdr:row>
      <xdr:rowOff>0</xdr:rowOff>
    </xdr:from>
    <xdr:to>
      <xdr:col>3</xdr:col>
      <xdr:colOff>3752391</xdr:colOff>
      <xdr:row>0</xdr:row>
      <xdr:rowOff>70347</xdr:rowOff>
    </xdr:to>
    <xdr:pic>
      <xdr:nvPicPr>
        <xdr:cNvPr id="2" name="Picture 3" descr="http://www.novowebmail.es.gov.br/images/es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5828841" y="1133475"/>
          <a:ext cx="0" cy="70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56030</xdr:colOff>
      <xdr:row>0</xdr:row>
      <xdr:rowOff>78442</xdr:rowOff>
    </xdr:from>
    <xdr:to>
      <xdr:col>1</xdr:col>
      <xdr:colOff>478116</xdr:colOff>
      <xdr:row>3</xdr:row>
      <xdr:rowOff>100853</xdr:rowOff>
    </xdr:to>
    <xdr:pic>
      <xdr:nvPicPr>
        <xdr:cNvPr id="4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030" y="78442"/>
          <a:ext cx="836704" cy="53788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96829</xdr:rowOff>
    </xdr:from>
    <xdr:to>
      <xdr:col>6</xdr:col>
      <xdr:colOff>0</xdr:colOff>
      <xdr:row>2</xdr:row>
      <xdr:rowOff>1578</xdr:rowOff>
    </xdr:to>
    <xdr:sp macro="" textlink="">
      <xdr:nvSpPr>
        <xdr:cNvPr id="4" name="CaixaDeTexto 3"/>
        <xdr:cNvSpPr txBox="1"/>
      </xdr:nvSpPr>
      <xdr:spPr>
        <a:xfrm>
          <a:off x="523875" y="1163629"/>
          <a:ext cx="5791200" cy="3047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latin typeface="Arial" pitchFamily="34" charset="0"/>
              <a:cs typeface="Arial" pitchFamily="34" charset="0"/>
            </a:rPr>
            <a:t>I-D 1.5 - Composição Analítica de Preços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115879</xdr:rowOff>
    </xdr:from>
    <xdr:to>
      <xdr:col>5</xdr:col>
      <xdr:colOff>1104900</xdr:colOff>
      <xdr:row>2</xdr:row>
      <xdr:rowOff>28575</xdr:rowOff>
    </xdr:to>
    <xdr:sp macro="" textlink="">
      <xdr:nvSpPr>
        <xdr:cNvPr id="2" name="CaixaDeTexto 1"/>
        <xdr:cNvSpPr txBox="1"/>
      </xdr:nvSpPr>
      <xdr:spPr>
        <a:xfrm>
          <a:off x="390525" y="1125529"/>
          <a:ext cx="5791200" cy="312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latin typeface="Arial" pitchFamily="34" charset="0"/>
              <a:cs typeface="Arial" pitchFamily="34" charset="0"/>
            </a:rPr>
            <a:t>Composição Analítica de Preços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0</xdr:rowOff>
    </xdr:from>
    <xdr:to>
      <xdr:col>5</xdr:col>
      <xdr:colOff>1104900</xdr:colOff>
      <xdr:row>1</xdr:row>
      <xdr:rowOff>28575</xdr:rowOff>
    </xdr:to>
    <xdr:sp macro="" textlink="">
      <xdr:nvSpPr>
        <xdr:cNvPr id="2" name="CaixaDeTexto 1"/>
        <xdr:cNvSpPr txBox="1"/>
      </xdr:nvSpPr>
      <xdr:spPr>
        <a:xfrm>
          <a:off x="390525" y="1125529"/>
          <a:ext cx="5791200" cy="312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latin typeface="Arial" pitchFamily="34" charset="0"/>
              <a:cs typeface="Arial" pitchFamily="34" charset="0"/>
            </a:rPr>
            <a:t>Composição Analítica de Preços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5</xdr:row>
      <xdr:rowOff>115879</xdr:rowOff>
    </xdr:from>
    <xdr:to>
      <xdr:col>5</xdr:col>
      <xdr:colOff>1104900</xdr:colOff>
      <xdr:row>7</xdr:row>
      <xdr:rowOff>28575</xdr:rowOff>
    </xdr:to>
    <xdr:sp macro="" textlink="">
      <xdr:nvSpPr>
        <xdr:cNvPr id="2" name="CaixaDeTexto 1"/>
        <xdr:cNvSpPr txBox="1"/>
      </xdr:nvSpPr>
      <xdr:spPr>
        <a:xfrm>
          <a:off x="390525" y="1125529"/>
          <a:ext cx="5791200" cy="312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latin typeface="Arial" pitchFamily="34" charset="0"/>
              <a:cs typeface="Arial" pitchFamily="34" charset="0"/>
            </a:rPr>
            <a:t>I-D 1.5 - Composição Analítica de Preços</a:t>
          </a:r>
        </a:p>
      </xdr:txBody>
    </xdr:sp>
    <xdr:clientData/>
  </xdr:twoCellAnchor>
  <xdr:twoCellAnchor editAs="oneCell">
    <xdr:from>
      <xdr:col>0</xdr:col>
      <xdr:colOff>295275</xdr:colOff>
      <xdr:row>0</xdr:row>
      <xdr:rowOff>47625</xdr:rowOff>
    </xdr:from>
    <xdr:to>
      <xdr:col>6</xdr:col>
      <xdr:colOff>285750</xdr:colOff>
      <xdr:row>5</xdr:row>
      <xdr:rowOff>29484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47625"/>
          <a:ext cx="6305550" cy="9915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PROJETOS%202021/OR&#199;AMENTOS/MODELO%20DE%20CASA%20HABITACIONAL/PLANILHA%20ATUALIZADA%2020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aria"/>
      <sheetName val="Memoria de Calculo"/>
      <sheetName val="Cronograma"/>
      <sheetName val="Composição 01"/>
      <sheetName val="Plan1"/>
    </sheetNames>
    <sheetDataSet>
      <sheetData sheetId="0">
        <row r="5">
          <cell r="A5" t="str">
            <v>OBRA DE CONSTRUÇÃO HABITACIONAL CASA MODULADA EM BLOCOS DE CONCRETO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9"/>
  <sheetViews>
    <sheetView topLeftCell="A190" zoomScale="75" zoomScaleNormal="75" zoomScaleSheetLayoutView="89" workbookViewId="0">
      <selection activeCell="A203" sqref="A203:H203"/>
    </sheetView>
  </sheetViews>
  <sheetFormatPr defaultRowHeight="12.75"/>
  <cols>
    <col min="1" max="1" width="6.28515625" style="7" customWidth="1"/>
    <col min="2" max="2" width="22.5703125" style="8" bestFit="1" customWidth="1"/>
    <col min="3" max="3" width="79" style="11" bestFit="1" customWidth="1"/>
    <col min="4" max="4" width="6.85546875" style="269" customWidth="1"/>
    <col min="5" max="5" width="9.7109375" style="6" customWidth="1"/>
    <col min="6" max="6" width="18.5703125" style="9" customWidth="1"/>
    <col min="7" max="7" width="14.28515625" style="9" customWidth="1"/>
    <col min="8" max="8" width="17.85546875" style="6" customWidth="1"/>
    <col min="9" max="9" width="19.28515625" style="280" customWidth="1"/>
    <col min="10" max="10" width="19.7109375" style="271" customWidth="1"/>
    <col min="11" max="11" width="16.85546875" style="271" customWidth="1"/>
    <col min="12" max="16384" width="9.140625" style="1"/>
  </cols>
  <sheetData>
    <row r="1" spans="1:11" ht="12.75" customHeight="1">
      <c r="A1" s="312" t="s">
        <v>486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2" spans="1:11" ht="15.75" customHeight="1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ht="12.75" customHeight="1">
      <c r="A3" s="312"/>
      <c r="B3" s="312"/>
      <c r="C3" s="312"/>
      <c r="D3" s="312"/>
      <c r="E3" s="312"/>
      <c r="F3" s="312"/>
      <c r="G3" s="312"/>
      <c r="H3" s="312"/>
      <c r="I3" s="312"/>
      <c r="J3" s="312"/>
      <c r="K3" s="312"/>
    </row>
    <row r="4" spans="1:11" ht="12.75" customHeight="1">
      <c r="A4" s="312"/>
      <c r="B4" s="312"/>
      <c r="C4" s="312"/>
      <c r="D4" s="312"/>
      <c r="E4" s="312"/>
      <c r="F4" s="312"/>
      <c r="G4" s="312"/>
      <c r="H4" s="312"/>
      <c r="I4" s="312"/>
      <c r="J4" s="312"/>
      <c r="K4" s="312"/>
    </row>
    <row r="5" spans="1:11" ht="12" customHeight="1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0.75" hidden="1" customHeight="1">
      <c r="A6" s="228" t="s">
        <v>709</v>
      </c>
      <c r="B6" s="213"/>
      <c r="C6" s="229"/>
      <c r="D6" s="346" t="s">
        <v>700</v>
      </c>
      <c r="E6" s="347"/>
      <c r="F6" s="347"/>
      <c r="G6" s="347"/>
      <c r="H6" s="348"/>
      <c r="I6" s="358" t="s">
        <v>733</v>
      </c>
      <c r="J6" s="358"/>
      <c r="K6" s="358"/>
    </row>
    <row r="7" spans="1:11" hidden="1">
      <c r="A7" s="313" t="s">
        <v>559</v>
      </c>
      <c r="B7" s="314"/>
      <c r="C7" s="314"/>
      <c r="D7" s="314"/>
      <c r="E7" s="314"/>
      <c r="F7" s="314"/>
      <c r="G7" s="314"/>
      <c r="H7" s="315"/>
      <c r="I7" s="358"/>
      <c r="J7" s="358"/>
      <c r="K7" s="358"/>
    </row>
    <row r="8" spans="1:11" hidden="1">
      <c r="A8" s="230" t="s">
        <v>318</v>
      </c>
      <c r="B8" s="231">
        <v>0.3196</v>
      </c>
      <c r="C8" s="232"/>
      <c r="D8" s="316" t="s">
        <v>487</v>
      </c>
      <c r="E8" s="317"/>
      <c r="F8" s="317"/>
      <c r="G8" s="317"/>
      <c r="H8" s="318"/>
      <c r="I8" s="358"/>
      <c r="J8" s="358"/>
      <c r="K8" s="358"/>
    </row>
    <row r="9" spans="1:11" ht="14.25" hidden="1" customHeight="1">
      <c r="A9" s="362"/>
      <c r="B9" s="363"/>
      <c r="C9" s="363"/>
      <c r="D9" s="363"/>
      <c r="E9" s="363"/>
      <c r="F9" s="363"/>
      <c r="G9" s="363"/>
      <c r="H9" s="363"/>
      <c r="I9" s="363"/>
      <c r="J9" s="363"/>
      <c r="K9" s="364"/>
    </row>
    <row r="10" spans="1:11" ht="24.75" hidden="1" customHeight="1">
      <c r="A10" s="156" t="s">
        <v>25</v>
      </c>
      <c r="B10" s="157" t="s">
        <v>67</v>
      </c>
      <c r="C10" s="157" t="s">
        <v>2</v>
      </c>
      <c r="D10" s="156" t="s">
        <v>26</v>
      </c>
      <c r="E10" s="158" t="s">
        <v>60</v>
      </c>
      <c r="F10" s="159" t="s">
        <v>319</v>
      </c>
      <c r="G10" s="160" t="s">
        <v>374</v>
      </c>
      <c r="H10" s="158" t="s">
        <v>3</v>
      </c>
      <c r="I10" s="167" t="s">
        <v>742</v>
      </c>
      <c r="J10" s="167" t="s">
        <v>741</v>
      </c>
      <c r="K10" s="167" t="s">
        <v>737</v>
      </c>
    </row>
    <row r="11" spans="1:11" hidden="1">
      <c r="A11" s="343"/>
      <c r="B11" s="344"/>
      <c r="C11" s="344"/>
      <c r="D11" s="344"/>
      <c r="E11" s="344"/>
      <c r="F11" s="344"/>
      <c r="G11" s="344"/>
      <c r="H11" s="344"/>
      <c r="I11" s="344"/>
      <c r="J11" s="344"/>
      <c r="K11" s="345"/>
    </row>
    <row r="12" spans="1:11" ht="14.25" hidden="1" customHeight="1">
      <c r="A12" s="167" t="s">
        <v>27</v>
      </c>
      <c r="B12" s="157"/>
      <c r="C12" s="153" t="s">
        <v>532</v>
      </c>
      <c r="D12" s="155"/>
      <c r="E12" s="168"/>
      <c r="F12" s="169"/>
      <c r="G12" s="169"/>
      <c r="H12" s="168"/>
      <c r="I12" s="359"/>
      <c r="J12" s="360"/>
      <c r="K12" s="361"/>
    </row>
    <row r="13" spans="1:11" ht="51" hidden="1">
      <c r="A13" s="211" t="s">
        <v>416</v>
      </c>
      <c r="B13" s="151" t="s">
        <v>525</v>
      </c>
      <c r="C13" s="170" t="s">
        <v>524</v>
      </c>
      <c r="D13" s="155" t="s">
        <v>4</v>
      </c>
      <c r="E13" s="171">
        <v>1</v>
      </c>
      <c r="F13" s="172">
        <v>12410.12</v>
      </c>
      <c r="G13" s="172">
        <f t="shared" ref="G13:G19" si="0">F13*(1+$B$112)</f>
        <v>16376.39</v>
      </c>
      <c r="H13" s="171">
        <f t="shared" ref="H13:H19" si="1">E13*G13</f>
        <v>16376.39</v>
      </c>
      <c r="I13" s="304">
        <f>H13/$H$20</f>
        <v>0.42459999999999998</v>
      </c>
      <c r="J13" s="305">
        <f>I13</f>
        <v>0.42459999999999998</v>
      </c>
      <c r="K13" s="291" t="str">
        <f>IF(I13&lt;=$J$211,"C",IF(I13&lt;=$J$206,"B","A"))</f>
        <v>A</v>
      </c>
    </row>
    <row r="14" spans="1:11" ht="38.25" hidden="1">
      <c r="A14" s="211" t="s">
        <v>7</v>
      </c>
      <c r="B14" s="151" t="s">
        <v>523</v>
      </c>
      <c r="C14" s="170" t="s">
        <v>522</v>
      </c>
      <c r="D14" s="155" t="s">
        <v>4</v>
      </c>
      <c r="E14" s="171">
        <v>12</v>
      </c>
      <c r="F14" s="172">
        <v>406.19</v>
      </c>
      <c r="G14" s="172">
        <f t="shared" si="0"/>
        <v>536.01</v>
      </c>
      <c r="H14" s="171">
        <f t="shared" si="1"/>
        <v>6432.12</v>
      </c>
      <c r="I14" s="304">
        <f t="shared" ref="I14:I19" si="2">H14/$H$20</f>
        <v>0.1668</v>
      </c>
      <c r="J14" s="305">
        <f>I14+J13</f>
        <v>0.59140000000000004</v>
      </c>
      <c r="K14" s="291" t="str">
        <f t="shared" ref="K14:K19" si="3">IF(I14&lt;=$J$211,"C",IF(I14&lt;=$J$206,"B","A"))</f>
        <v>A</v>
      </c>
    </row>
    <row r="15" spans="1:11" ht="38.25" hidden="1">
      <c r="A15" s="211" t="s">
        <v>519</v>
      </c>
      <c r="B15" s="151" t="s">
        <v>458</v>
      </c>
      <c r="C15" s="173" t="s">
        <v>459</v>
      </c>
      <c r="D15" s="155" t="s">
        <v>4</v>
      </c>
      <c r="E15" s="171">
        <v>10.9</v>
      </c>
      <c r="F15" s="172">
        <v>416.76</v>
      </c>
      <c r="G15" s="172">
        <f t="shared" si="0"/>
        <v>549.96</v>
      </c>
      <c r="H15" s="171">
        <f t="shared" si="1"/>
        <v>5994.56</v>
      </c>
      <c r="I15" s="304">
        <f t="shared" si="2"/>
        <v>0.15540000000000001</v>
      </c>
      <c r="J15" s="305">
        <f t="shared" ref="J15:J19" si="4">I15+J14</f>
        <v>0.74680000000000002</v>
      </c>
      <c r="K15" s="291" t="str">
        <f t="shared" si="3"/>
        <v>A</v>
      </c>
    </row>
    <row r="16" spans="1:11" ht="45" hidden="1" customHeight="1">
      <c r="A16" s="211" t="s">
        <v>520</v>
      </c>
      <c r="B16" s="151" t="s">
        <v>529</v>
      </c>
      <c r="C16" s="170" t="s">
        <v>528</v>
      </c>
      <c r="D16" s="155" t="s">
        <v>68</v>
      </c>
      <c r="E16" s="171">
        <v>5</v>
      </c>
      <c r="F16" s="172">
        <v>649.57000000000005</v>
      </c>
      <c r="G16" s="172">
        <f t="shared" si="0"/>
        <v>857.17</v>
      </c>
      <c r="H16" s="171">
        <f t="shared" si="1"/>
        <v>4285.8500000000004</v>
      </c>
      <c r="I16" s="306">
        <f t="shared" si="2"/>
        <v>0.1111</v>
      </c>
      <c r="J16" s="307">
        <f t="shared" si="4"/>
        <v>0.8579</v>
      </c>
      <c r="K16" s="290" t="str">
        <f t="shared" si="3"/>
        <v>B</v>
      </c>
    </row>
    <row r="17" spans="1:11" hidden="1">
      <c r="A17" s="211" t="s">
        <v>415</v>
      </c>
      <c r="B17" s="151" t="s">
        <v>413</v>
      </c>
      <c r="C17" s="170" t="s">
        <v>414</v>
      </c>
      <c r="D17" s="155" t="s">
        <v>4</v>
      </c>
      <c r="E17" s="171">
        <v>8</v>
      </c>
      <c r="F17" s="172">
        <v>269.31</v>
      </c>
      <c r="G17" s="172">
        <f t="shared" si="0"/>
        <v>355.38</v>
      </c>
      <c r="H17" s="171">
        <f t="shared" si="1"/>
        <v>2843.04</v>
      </c>
      <c r="I17" s="306">
        <f t="shared" si="2"/>
        <v>7.3700000000000002E-2</v>
      </c>
      <c r="J17" s="307">
        <f t="shared" si="4"/>
        <v>0.93159999999999998</v>
      </c>
      <c r="K17" s="290" t="str">
        <f t="shared" si="3"/>
        <v>B</v>
      </c>
    </row>
    <row r="18" spans="1:11" ht="38.25" hidden="1">
      <c r="A18" s="211" t="s">
        <v>518</v>
      </c>
      <c r="B18" s="151" t="s">
        <v>527</v>
      </c>
      <c r="C18" s="170" t="s">
        <v>526</v>
      </c>
      <c r="D18" s="155" t="s">
        <v>68</v>
      </c>
      <c r="E18" s="171">
        <v>5</v>
      </c>
      <c r="F18" s="172">
        <v>348.57</v>
      </c>
      <c r="G18" s="172">
        <f t="shared" si="0"/>
        <v>459.97</v>
      </c>
      <c r="H18" s="171">
        <f t="shared" si="1"/>
        <v>2299.85</v>
      </c>
      <c r="I18" s="306">
        <f t="shared" si="2"/>
        <v>5.96E-2</v>
      </c>
      <c r="J18" s="307">
        <f t="shared" si="4"/>
        <v>0.99119999999999997</v>
      </c>
      <c r="K18" s="290" t="str">
        <f t="shared" si="3"/>
        <v>B</v>
      </c>
    </row>
    <row r="19" spans="1:11" ht="38.25" hidden="1">
      <c r="A19" s="211" t="s">
        <v>521</v>
      </c>
      <c r="B19" s="151" t="s">
        <v>530</v>
      </c>
      <c r="C19" s="170" t="s">
        <v>531</v>
      </c>
      <c r="D19" s="155" t="s">
        <v>68</v>
      </c>
      <c r="E19" s="171">
        <v>8</v>
      </c>
      <c r="F19" s="172">
        <v>32.03</v>
      </c>
      <c r="G19" s="172">
        <f t="shared" si="0"/>
        <v>42.27</v>
      </c>
      <c r="H19" s="171">
        <f t="shared" si="1"/>
        <v>338.16</v>
      </c>
      <c r="I19" s="300">
        <f t="shared" si="2"/>
        <v>8.8000000000000005E-3</v>
      </c>
      <c r="J19" s="301">
        <f t="shared" si="4"/>
        <v>1</v>
      </c>
      <c r="K19" s="293" t="str">
        <f t="shared" si="3"/>
        <v>C</v>
      </c>
    </row>
    <row r="20" spans="1:11" hidden="1">
      <c r="A20" s="319" t="s">
        <v>147</v>
      </c>
      <c r="B20" s="320"/>
      <c r="C20" s="320"/>
      <c r="D20" s="320"/>
      <c r="E20" s="320"/>
      <c r="F20" s="320"/>
      <c r="G20" s="321"/>
      <c r="H20" s="298">
        <f>SUM(H13:H19)</f>
        <v>38569.97</v>
      </c>
      <c r="I20" s="346"/>
      <c r="J20" s="347"/>
      <c r="K20" s="348"/>
    </row>
    <row r="21" spans="1:11" ht="14.25" hidden="1" customHeight="1">
      <c r="A21" s="365"/>
      <c r="B21" s="366"/>
      <c r="C21" s="366"/>
      <c r="D21" s="366"/>
      <c r="E21" s="366"/>
      <c r="F21" s="366"/>
      <c r="G21" s="366"/>
      <c r="H21" s="366"/>
      <c r="I21" s="366"/>
      <c r="J21" s="366"/>
      <c r="K21" s="367"/>
    </row>
    <row r="22" spans="1:11">
      <c r="A22" s="228" t="s">
        <v>564</v>
      </c>
      <c r="B22" s="213"/>
      <c r="C22" s="229"/>
      <c r="D22" s="346" t="s">
        <v>700</v>
      </c>
      <c r="E22" s="347"/>
      <c r="F22" s="347"/>
      <c r="G22" s="347"/>
      <c r="H22" s="348"/>
      <c r="I22" s="358" t="s">
        <v>734</v>
      </c>
      <c r="J22" s="358"/>
      <c r="K22" s="358"/>
    </row>
    <row r="23" spans="1:11">
      <c r="A23" s="313" t="s">
        <v>559</v>
      </c>
      <c r="B23" s="314"/>
      <c r="C23" s="314"/>
      <c r="D23" s="314"/>
      <c r="E23" s="314"/>
      <c r="F23" s="314"/>
      <c r="G23" s="314"/>
      <c r="H23" s="315"/>
      <c r="I23" s="358"/>
      <c r="J23" s="358"/>
      <c r="K23" s="358"/>
    </row>
    <row r="24" spans="1:11">
      <c r="A24" s="230" t="s">
        <v>318</v>
      </c>
      <c r="B24" s="231">
        <v>0.3196</v>
      </c>
      <c r="C24" s="232"/>
      <c r="D24" s="316" t="s">
        <v>487</v>
      </c>
      <c r="E24" s="317"/>
      <c r="F24" s="317"/>
      <c r="G24" s="317"/>
      <c r="H24" s="318"/>
      <c r="I24" s="358"/>
      <c r="J24" s="358"/>
      <c r="K24" s="358"/>
    </row>
    <row r="25" spans="1:11" s="5" customFormat="1">
      <c r="A25" s="362"/>
      <c r="B25" s="363"/>
      <c r="C25" s="363"/>
      <c r="D25" s="363"/>
      <c r="E25" s="363"/>
      <c r="F25" s="363"/>
      <c r="G25" s="363"/>
      <c r="H25" s="363"/>
      <c r="I25" s="363"/>
      <c r="J25" s="363"/>
      <c r="K25" s="364"/>
    </row>
    <row r="26" spans="1:11" s="5" customFormat="1" ht="51">
      <c r="A26" s="187" t="s">
        <v>15</v>
      </c>
      <c r="B26" s="151" t="s">
        <v>303</v>
      </c>
      <c r="C26" s="170" t="s">
        <v>302</v>
      </c>
      <c r="D26" s="289" t="s">
        <v>4</v>
      </c>
      <c r="E26" s="171">
        <v>59.91</v>
      </c>
      <c r="F26" s="172">
        <v>219.21</v>
      </c>
      <c r="G26" s="172">
        <f t="shared" ref="G26:G57" si="5">F26*(1+$B$112)</f>
        <v>289.27</v>
      </c>
      <c r="H26" s="171">
        <f t="shared" ref="H26:H57" si="6">E26*G26</f>
        <v>17330.169999999998</v>
      </c>
      <c r="I26" s="310">
        <f>H26/$H$108</f>
        <v>0.15939999999999999</v>
      </c>
      <c r="J26" s="311">
        <f>I26</f>
        <v>0.15939999999999999</v>
      </c>
      <c r="K26" s="294" t="str">
        <f>IF(I26&lt;=$J$211,"C",IF(I26&lt;=$J$206,"B","A"))</f>
        <v>A</v>
      </c>
    </row>
    <row r="27" spans="1:11" s="5" customFormat="1" ht="51">
      <c r="A27" s="154" t="s">
        <v>21</v>
      </c>
      <c r="B27" s="214" t="s">
        <v>465</v>
      </c>
      <c r="C27" s="173" t="s">
        <v>464</v>
      </c>
      <c r="D27" s="289" t="s">
        <v>4</v>
      </c>
      <c r="E27" s="171">
        <v>204.3</v>
      </c>
      <c r="F27" s="189">
        <v>32.5</v>
      </c>
      <c r="G27" s="172">
        <f t="shared" si="5"/>
        <v>42.89</v>
      </c>
      <c r="H27" s="171">
        <f t="shared" si="6"/>
        <v>8762.43</v>
      </c>
      <c r="I27" s="308">
        <f t="shared" ref="I27:I90" si="7">H27/$H$108</f>
        <v>8.0600000000000005E-2</v>
      </c>
      <c r="J27" s="309">
        <f>I27+J26</f>
        <v>0.24</v>
      </c>
      <c r="K27" s="295" t="str">
        <f t="shared" ref="K27:K90" si="8">IF(I27&lt;=$J$211,"C",IF(I27&lt;=$J$206,"B","A"))</f>
        <v>B</v>
      </c>
    </row>
    <row r="28" spans="1:11" s="5" customFormat="1" ht="38.25">
      <c r="A28" s="154" t="s">
        <v>14</v>
      </c>
      <c r="B28" s="151" t="s">
        <v>457</v>
      </c>
      <c r="C28" s="173" t="s">
        <v>456</v>
      </c>
      <c r="D28" s="155" t="s">
        <v>4</v>
      </c>
      <c r="E28" s="171">
        <v>120.87</v>
      </c>
      <c r="F28" s="172">
        <v>54.08</v>
      </c>
      <c r="G28" s="172">
        <f t="shared" si="5"/>
        <v>71.36</v>
      </c>
      <c r="H28" s="171">
        <f t="shared" si="6"/>
        <v>8625.2800000000007</v>
      </c>
      <c r="I28" s="308">
        <f t="shared" si="7"/>
        <v>7.9299999999999995E-2</v>
      </c>
      <c r="J28" s="309">
        <f t="shared" ref="J28:J91" si="9">I28+J27</f>
        <v>0.31929999999999997</v>
      </c>
      <c r="K28" s="295" t="str">
        <f t="shared" si="8"/>
        <v>B</v>
      </c>
    </row>
    <row r="29" spans="1:11" ht="51">
      <c r="A29" s="154" t="s">
        <v>81</v>
      </c>
      <c r="B29" s="151" t="s">
        <v>305</v>
      </c>
      <c r="C29" s="170" t="s">
        <v>304</v>
      </c>
      <c r="D29" s="289" t="s">
        <v>5</v>
      </c>
      <c r="E29" s="171">
        <v>5</v>
      </c>
      <c r="F29" s="172">
        <v>904.42</v>
      </c>
      <c r="G29" s="172">
        <f t="shared" si="5"/>
        <v>1193.47</v>
      </c>
      <c r="H29" s="171">
        <f t="shared" si="6"/>
        <v>5967.35</v>
      </c>
      <c r="I29" s="308">
        <f t="shared" si="7"/>
        <v>5.4899999999999997E-2</v>
      </c>
      <c r="J29" s="309">
        <f t="shared" si="9"/>
        <v>0.37419999999999998</v>
      </c>
      <c r="K29" s="295" t="str">
        <f t="shared" si="8"/>
        <v>B</v>
      </c>
    </row>
    <row r="30" spans="1:11" ht="25.5">
      <c r="A30" s="154" t="s">
        <v>180</v>
      </c>
      <c r="B30" s="214" t="s">
        <v>472</v>
      </c>
      <c r="C30" s="173" t="s">
        <v>471</v>
      </c>
      <c r="D30" s="289" t="s">
        <v>4</v>
      </c>
      <c r="E30" s="171">
        <v>40.229999999999997</v>
      </c>
      <c r="F30" s="189">
        <v>66.61</v>
      </c>
      <c r="G30" s="172">
        <f t="shared" si="5"/>
        <v>87.9</v>
      </c>
      <c r="H30" s="171">
        <f t="shared" si="6"/>
        <v>3536.22</v>
      </c>
      <c r="I30" s="302">
        <f t="shared" si="7"/>
        <v>3.2500000000000001E-2</v>
      </c>
      <c r="J30" s="303">
        <f t="shared" si="9"/>
        <v>0.40670000000000001</v>
      </c>
      <c r="K30" s="296" t="str">
        <f t="shared" si="8"/>
        <v>C</v>
      </c>
    </row>
    <row r="31" spans="1:11" ht="38.25">
      <c r="A31" s="154" t="s">
        <v>33</v>
      </c>
      <c r="B31" s="183" t="s">
        <v>252</v>
      </c>
      <c r="C31" s="170" t="s">
        <v>192</v>
      </c>
      <c r="D31" s="289" t="s">
        <v>113</v>
      </c>
      <c r="E31" s="171">
        <v>4.32</v>
      </c>
      <c r="F31" s="172">
        <v>574.22</v>
      </c>
      <c r="G31" s="172">
        <f t="shared" si="5"/>
        <v>757.74</v>
      </c>
      <c r="H31" s="171">
        <f t="shared" si="6"/>
        <v>3273.44</v>
      </c>
      <c r="I31" s="302">
        <f t="shared" si="7"/>
        <v>3.0099999999999998E-2</v>
      </c>
      <c r="J31" s="303">
        <f t="shared" si="9"/>
        <v>0.43680000000000002</v>
      </c>
      <c r="K31" s="296" t="str">
        <f t="shared" si="8"/>
        <v>C</v>
      </c>
    </row>
    <row r="32" spans="1:11" ht="25.5">
      <c r="A32" s="154" t="s">
        <v>23</v>
      </c>
      <c r="B32" s="151" t="s">
        <v>259</v>
      </c>
      <c r="C32" s="170" t="s">
        <v>117</v>
      </c>
      <c r="D32" s="289" t="s">
        <v>4</v>
      </c>
      <c r="E32" s="171">
        <v>135.74</v>
      </c>
      <c r="F32" s="172">
        <v>16.87</v>
      </c>
      <c r="G32" s="172">
        <f t="shared" si="5"/>
        <v>22.26</v>
      </c>
      <c r="H32" s="171">
        <f t="shared" si="6"/>
        <v>3021.57</v>
      </c>
      <c r="I32" s="302">
        <f t="shared" si="7"/>
        <v>2.7799999999999998E-2</v>
      </c>
      <c r="J32" s="303">
        <f t="shared" si="9"/>
        <v>0.46460000000000001</v>
      </c>
      <c r="K32" s="296" t="str">
        <f t="shared" si="8"/>
        <v>C</v>
      </c>
    </row>
    <row r="33" spans="1:11" s="2" customFormat="1" ht="25.5">
      <c r="A33" s="187" t="s">
        <v>52</v>
      </c>
      <c r="B33" s="151" t="s">
        <v>313</v>
      </c>
      <c r="C33" s="190" t="s">
        <v>314</v>
      </c>
      <c r="D33" s="155" t="s">
        <v>5</v>
      </c>
      <c r="E33" s="171">
        <v>1</v>
      </c>
      <c r="F33" s="172">
        <v>2175.67</v>
      </c>
      <c r="G33" s="172">
        <f t="shared" si="5"/>
        <v>2871.01</v>
      </c>
      <c r="H33" s="171">
        <f t="shared" si="6"/>
        <v>2871.01</v>
      </c>
      <c r="I33" s="302">
        <f t="shared" si="7"/>
        <v>2.64E-2</v>
      </c>
      <c r="J33" s="303">
        <f t="shared" si="9"/>
        <v>0.49099999999999999</v>
      </c>
      <c r="K33" s="296" t="str">
        <f t="shared" si="8"/>
        <v>C</v>
      </c>
    </row>
    <row r="34" spans="1:11" s="2" customFormat="1" ht="25.5">
      <c r="A34" s="154" t="s">
        <v>95</v>
      </c>
      <c r="B34" s="214" t="s">
        <v>190</v>
      </c>
      <c r="C34" s="170" t="s">
        <v>312</v>
      </c>
      <c r="D34" s="155" t="s">
        <v>4</v>
      </c>
      <c r="E34" s="171">
        <v>40.229999999999997</v>
      </c>
      <c r="F34" s="189">
        <v>49.32</v>
      </c>
      <c r="G34" s="172">
        <f t="shared" si="5"/>
        <v>65.08</v>
      </c>
      <c r="H34" s="171">
        <f t="shared" si="6"/>
        <v>2618.17</v>
      </c>
      <c r="I34" s="302">
        <f t="shared" si="7"/>
        <v>2.41E-2</v>
      </c>
      <c r="J34" s="303">
        <f t="shared" si="9"/>
        <v>0.5151</v>
      </c>
      <c r="K34" s="296" t="str">
        <f t="shared" si="8"/>
        <v>C</v>
      </c>
    </row>
    <row r="35" spans="1:11" s="2" customFormat="1" ht="25.5">
      <c r="A35" s="187" t="s">
        <v>61</v>
      </c>
      <c r="B35" s="214" t="s">
        <v>461</v>
      </c>
      <c r="C35" s="173" t="s">
        <v>460</v>
      </c>
      <c r="D35" s="155" t="s">
        <v>4</v>
      </c>
      <c r="E35" s="171">
        <v>59.91</v>
      </c>
      <c r="F35" s="189">
        <v>32.619999999999997</v>
      </c>
      <c r="G35" s="172">
        <f t="shared" si="5"/>
        <v>43.05</v>
      </c>
      <c r="H35" s="171">
        <f t="shared" si="6"/>
        <v>2579.13</v>
      </c>
      <c r="I35" s="302">
        <f t="shared" si="7"/>
        <v>2.3699999999999999E-2</v>
      </c>
      <c r="J35" s="303">
        <f t="shared" si="9"/>
        <v>0.53879999999999995</v>
      </c>
      <c r="K35" s="296" t="str">
        <f t="shared" si="8"/>
        <v>C</v>
      </c>
    </row>
    <row r="36" spans="1:11" s="2" customFormat="1" ht="38.25">
      <c r="A36" s="187" t="s">
        <v>444</v>
      </c>
      <c r="B36" s="151" t="s">
        <v>372</v>
      </c>
      <c r="C36" s="170" t="s">
        <v>371</v>
      </c>
      <c r="D36" s="155" t="s">
        <v>4</v>
      </c>
      <c r="E36" s="171">
        <v>13.36</v>
      </c>
      <c r="F36" s="172">
        <v>133.05000000000001</v>
      </c>
      <c r="G36" s="172">
        <f t="shared" si="5"/>
        <v>175.57</v>
      </c>
      <c r="H36" s="171">
        <f t="shared" si="6"/>
        <v>2345.62</v>
      </c>
      <c r="I36" s="302">
        <f t="shared" si="7"/>
        <v>2.1600000000000001E-2</v>
      </c>
      <c r="J36" s="303">
        <f t="shared" si="9"/>
        <v>0.56040000000000001</v>
      </c>
      <c r="K36" s="296" t="str">
        <f t="shared" si="8"/>
        <v>C</v>
      </c>
    </row>
    <row r="37" spans="1:11" s="2" customFormat="1" ht="25.5">
      <c r="A37" s="154" t="s">
        <v>41</v>
      </c>
      <c r="B37" s="151" t="s">
        <v>396</v>
      </c>
      <c r="C37" s="188" t="s">
        <v>395</v>
      </c>
      <c r="D37" s="155" t="s">
        <v>5</v>
      </c>
      <c r="E37" s="171">
        <v>5</v>
      </c>
      <c r="F37" s="172">
        <v>350.87</v>
      </c>
      <c r="G37" s="172">
        <f t="shared" si="5"/>
        <v>463.01</v>
      </c>
      <c r="H37" s="171">
        <f t="shared" si="6"/>
        <v>2315.0500000000002</v>
      </c>
      <c r="I37" s="302">
        <f t="shared" si="7"/>
        <v>2.1299999999999999E-2</v>
      </c>
      <c r="J37" s="303">
        <f t="shared" si="9"/>
        <v>0.58169999999999999</v>
      </c>
      <c r="K37" s="296" t="str">
        <f t="shared" si="8"/>
        <v>C</v>
      </c>
    </row>
    <row r="38" spans="1:11" s="2" customFormat="1" ht="38.25" customHeight="1">
      <c r="A38" s="154" t="s">
        <v>22</v>
      </c>
      <c r="B38" s="151" t="s">
        <v>258</v>
      </c>
      <c r="C38" s="170" t="s">
        <v>189</v>
      </c>
      <c r="D38" s="155" t="s">
        <v>4</v>
      </c>
      <c r="E38" s="171">
        <v>99.14</v>
      </c>
      <c r="F38" s="172">
        <v>17.13</v>
      </c>
      <c r="G38" s="172">
        <f t="shared" si="5"/>
        <v>22.6</v>
      </c>
      <c r="H38" s="171">
        <f t="shared" si="6"/>
        <v>2240.56</v>
      </c>
      <c r="I38" s="302">
        <f t="shared" si="7"/>
        <v>2.06E-2</v>
      </c>
      <c r="J38" s="303">
        <f t="shared" si="9"/>
        <v>0.60229999999999995</v>
      </c>
      <c r="K38" s="296" t="str">
        <f t="shared" si="8"/>
        <v>C</v>
      </c>
    </row>
    <row r="39" spans="1:11" s="2" customFormat="1" ht="38.25">
      <c r="A39" s="154" t="s">
        <v>10</v>
      </c>
      <c r="B39" s="151" t="s">
        <v>243</v>
      </c>
      <c r="C39" s="181" t="s">
        <v>188</v>
      </c>
      <c r="D39" s="151" t="s">
        <v>113</v>
      </c>
      <c r="E39" s="179">
        <v>15.92</v>
      </c>
      <c r="F39" s="182">
        <v>102.91</v>
      </c>
      <c r="G39" s="172">
        <f t="shared" si="5"/>
        <v>135.80000000000001</v>
      </c>
      <c r="H39" s="171">
        <f t="shared" si="6"/>
        <v>2161.94</v>
      </c>
      <c r="I39" s="302">
        <f t="shared" si="7"/>
        <v>1.9900000000000001E-2</v>
      </c>
      <c r="J39" s="303">
        <f t="shared" si="9"/>
        <v>0.62219999999999998</v>
      </c>
      <c r="K39" s="296" t="str">
        <f t="shared" si="8"/>
        <v>C</v>
      </c>
    </row>
    <row r="40" spans="1:11" s="2" customFormat="1" ht="14.25">
      <c r="A40" s="154" t="s">
        <v>0</v>
      </c>
      <c r="B40" s="151" t="s">
        <v>421</v>
      </c>
      <c r="C40" s="170" t="s">
        <v>245</v>
      </c>
      <c r="D40" s="155" t="s">
        <v>4</v>
      </c>
      <c r="E40" s="171">
        <v>40.229999999999997</v>
      </c>
      <c r="F40" s="172">
        <v>40.31</v>
      </c>
      <c r="G40" s="172">
        <f t="shared" si="5"/>
        <v>53.19</v>
      </c>
      <c r="H40" s="171">
        <f t="shared" si="6"/>
        <v>2139.83</v>
      </c>
      <c r="I40" s="302">
        <f t="shared" si="7"/>
        <v>1.9699999999999999E-2</v>
      </c>
      <c r="J40" s="303">
        <f t="shared" si="9"/>
        <v>0.64190000000000003</v>
      </c>
      <c r="K40" s="296" t="str">
        <f t="shared" si="8"/>
        <v>C</v>
      </c>
    </row>
    <row r="41" spans="1:11" s="2" customFormat="1" ht="14.25">
      <c r="A41" s="154" t="s">
        <v>42</v>
      </c>
      <c r="B41" s="151" t="s">
        <v>393</v>
      </c>
      <c r="C41" s="170" t="s">
        <v>392</v>
      </c>
      <c r="D41" s="155" t="s">
        <v>4</v>
      </c>
      <c r="E41" s="171">
        <v>5.28</v>
      </c>
      <c r="F41" s="172">
        <v>284.5</v>
      </c>
      <c r="G41" s="172">
        <f t="shared" si="5"/>
        <v>375.43</v>
      </c>
      <c r="H41" s="171">
        <f t="shared" si="6"/>
        <v>1982.27</v>
      </c>
      <c r="I41" s="302">
        <f t="shared" si="7"/>
        <v>1.8200000000000001E-2</v>
      </c>
      <c r="J41" s="303">
        <f t="shared" si="9"/>
        <v>0.66010000000000002</v>
      </c>
      <c r="K41" s="296" t="str">
        <f t="shared" si="8"/>
        <v>C</v>
      </c>
    </row>
    <row r="42" spans="1:11" s="2" customFormat="1" ht="14.25">
      <c r="A42" s="187" t="s">
        <v>475</v>
      </c>
      <c r="B42" s="151" t="s">
        <v>716</v>
      </c>
      <c r="C42" s="170" t="s">
        <v>715</v>
      </c>
      <c r="D42" s="155" t="s">
        <v>68</v>
      </c>
      <c r="E42" s="171">
        <v>280</v>
      </c>
      <c r="F42" s="172">
        <v>5.34</v>
      </c>
      <c r="G42" s="172">
        <f t="shared" si="5"/>
        <v>7.05</v>
      </c>
      <c r="H42" s="171">
        <f t="shared" si="6"/>
        <v>1974</v>
      </c>
      <c r="I42" s="302">
        <f t="shared" si="7"/>
        <v>1.8200000000000001E-2</v>
      </c>
      <c r="J42" s="303">
        <f t="shared" si="9"/>
        <v>0.67830000000000001</v>
      </c>
      <c r="K42" s="296" t="str">
        <f t="shared" si="8"/>
        <v>C</v>
      </c>
    </row>
    <row r="43" spans="1:11" s="2" customFormat="1" ht="51">
      <c r="A43" s="154" t="s">
        <v>43</v>
      </c>
      <c r="B43" s="214" t="s">
        <v>469</v>
      </c>
      <c r="C43" s="173" t="s">
        <v>485</v>
      </c>
      <c r="D43" s="155" t="s">
        <v>4</v>
      </c>
      <c r="E43" s="171">
        <v>23.23</v>
      </c>
      <c r="F43" s="189">
        <v>61.01</v>
      </c>
      <c r="G43" s="172">
        <f t="shared" si="5"/>
        <v>80.510000000000005</v>
      </c>
      <c r="H43" s="171">
        <f t="shared" si="6"/>
        <v>1870.25</v>
      </c>
      <c r="I43" s="302">
        <f t="shared" si="7"/>
        <v>1.72E-2</v>
      </c>
      <c r="J43" s="303">
        <f t="shared" si="9"/>
        <v>0.69550000000000001</v>
      </c>
      <c r="K43" s="296" t="str">
        <f t="shared" si="8"/>
        <v>C</v>
      </c>
    </row>
    <row r="44" spans="1:11" s="116" customFormat="1" ht="51">
      <c r="A44" s="187" t="s">
        <v>53</v>
      </c>
      <c r="B44" s="151" t="s">
        <v>481</v>
      </c>
      <c r="C44" s="191" t="s">
        <v>482</v>
      </c>
      <c r="D44" s="155" t="s">
        <v>5</v>
      </c>
      <c r="E44" s="171">
        <v>1</v>
      </c>
      <c r="F44" s="172">
        <v>1310.5999999999999</v>
      </c>
      <c r="G44" s="172">
        <f t="shared" si="5"/>
        <v>1729.47</v>
      </c>
      <c r="H44" s="171">
        <f t="shared" si="6"/>
        <v>1729.47</v>
      </c>
      <c r="I44" s="302">
        <f t="shared" si="7"/>
        <v>1.5900000000000001E-2</v>
      </c>
      <c r="J44" s="303">
        <f t="shared" si="9"/>
        <v>0.71140000000000003</v>
      </c>
      <c r="K44" s="296" t="str">
        <f t="shared" si="8"/>
        <v>C</v>
      </c>
    </row>
    <row r="45" spans="1:11" s="2" customFormat="1" ht="25.5">
      <c r="A45" s="187" t="s">
        <v>477</v>
      </c>
      <c r="B45" s="218" t="s">
        <v>388</v>
      </c>
      <c r="C45" s="170" t="s">
        <v>390</v>
      </c>
      <c r="D45" s="154" t="s">
        <v>5</v>
      </c>
      <c r="E45" s="171">
        <v>8</v>
      </c>
      <c r="F45" s="189">
        <v>160.74</v>
      </c>
      <c r="G45" s="172">
        <f t="shared" si="5"/>
        <v>212.11</v>
      </c>
      <c r="H45" s="171">
        <f t="shared" si="6"/>
        <v>1696.88</v>
      </c>
      <c r="I45" s="302">
        <f t="shared" si="7"/>
        <v>1.5599999999999999E-2</v>
      </c>
      <c r="J45" s="303">
        <f t="shared" si="9"/>
        <v>0.72699999999999998</v>
      </c>
      <c r="K45" s="296" t="str">
        <f t="shared" si="8"/>
        <v>C</v>
      </c>
    </row>
    <row r="46" spans="1:11" s="2" customFormat="1" ht="25.5">
      <c r="A46" s="187" t="s">
        <v>478</v>
      </c>
      <c r="B46" s="218" t="s">
        <v>389</v>
      </c>
      <c r="C46" s="170" t="s">
        <v>391</v>
      </c>
      <c r="D46" s="154" t="s">
        <v>5</v>
      </c>
      <c r="E46" s="171">
        <v>7</v>
      </c>
      <c r="F46" s="189">
        <v>162.69999999999999</v>
      </c>
      <c r="G46" s="172">
        <f t="shared" si="5"/>
        <v>214.7</v>
      </c>
      <c r="H46" s="171">
        <f t="shared" si="6"/>
        <v>1502.9</v>
      </c>
      <c r="I46" s="302">
        <f t="shared" si="7"/>
        <v>1.38E-2</v>
      </c>
      <c r="J46" s="303">
        <f t="shared" si="9"/>
        <v>0.74080000000000001</v>
      </c>
      <c r="K46" s="296" t="str">
        <f t="shared" si="8"/>
        <v>C</v>
      </c>
    </row>
    <row r="47" spans="1:11" s="2" customFormat="1" ht="14.25">
      <c r="A47" s="187" t="s">
        <v>474</v>
      </c>
      <c r="B47" s="151" t="s">
        <v>712</v>
      </c>
      <c r="C47" s="170" t="s">
        <v>713</v>
      </c>
      <c r="D47" s="155" t="s">
        <v>68</v>
      </c>
      <c r="E47" s="171">
        <v>160</v>
      </c>
      <c r="F47" s="172">
        <v>6.65</v>
      </c>
      <c r="G47" s="172">
        <f t="shared" si="5"/>
        <v>8.7799999999999994</v>
      </c>
      <c r="H47" s="171">
        <f t="shared" si="6"/>
        <v>1404.8</v>
      </c>
      <c r="I47" s="302">
        <f t="shared" si="7"/>
        <v>1.29E-2</v>
      </c>
      <c r="J47" s="303">
        <f t="shared" si="9"/>
        <v>0.75370000000000004</v>
      </c>
      <c r="K47" s="296" t="str">
        <f t="shared" si="8"/>
        <v>C</v>
      </c>
    </row>
    <row r="48" spans="1:11" s="2" customFormat="1" ht="38.25">
      <c r="A48" s="187" t="s">
        <v>476</v>
      </c>
      <c r="B48" s="218" t="s">
        <v>386</v>
      </c>
      <c r="C48" s="170" t="s">
        <v>387</v>
      </c>
      <c r="D48" s="154" t="s">
        <v>5</v>
      </c>
      <c r="E48" s="171">
        <v>8</v>
      </c>
      <c r="F48" s="189">
        <v>129.09</v>
      </c>
      <c r="G48" s="172">
        <f t="shared" si="5"/>
        <v>170.35</v>
      </c>
      <c r="H48" s="171">
        <f t="shared" si="6"/>
        <v>1362.8</v>
      </c>
      <c r="I48" s="302">
        <f t="shared" si="7"/>
        <v>1.2500000000000001E-2</v>
      </c>
      <c r="J48" s="303">
        <f t="shared" si="9"/>
        <v>0.76619999999999999</v>
      </c>
      <c r="K48" s="296" t="str">
        <f t="shared" si="8"/>
        <v>C</v>
      </c>
    </row>
    <row r="49" spans="1:12" s="2" customFormat="1" ht="38.25">
      <c r="A49" s="154" t="s">
        <v>9</v>
      </c>
      <c r="B49" s="151" t="s">
        <v>243</v>
      </c>
      <c r="C49" s="181" t="s">
        <v>209</v>
      </c>
      <c r="D49" s="151" t="s">
        <v>113</v>
      </c>
      <c r="E49" s="179">
        <v>7.96</v>
      </c>
      <c r="F49" s="182">
        <v>102.91</v>
      </c>
      <c r="G49" s="172">
        <f t="shared" si="5"/>
        <v>135.80000000000001</v>
      </c>
      <c r="H49" s="171">
        <f t="shared" si="6"/>
        <v>1080.97</v>
      </c>
      <c r="I49" s="302">
        <f t="shared" si="7"/>
        <v>9.9000000000000008E-3</v>
      </c>
      <c r="J49" s="303">
        <f t="shared" si="9"/>
        <v>0.77610000000000001</v>
      </c>
      <c r="K49" s="296" t="str">
        <f t="shared" si="8"/>
        <v>C</v>
      </c>
    </row>
    <row r="50" spans="1:12" s="2" customFormat="1" ht="38.25">
      <c r="A50" s="154" t="s">
        <v>44</v>
      </c>
      <c r="B50" s="214" t="s">
        <v>467</v>
      </c>
      <c r="C50" s="173" t="s">
        <v>466</v>
      </c>
      <c r="D50" s="155" t="s">
        <v>4</v>
      </c>
      <c r="E50" s="171">
        <v>246.24</v>
      </c>
      <c r="F50" s="189">
        <v>3.32</v>
      </c>
      <c r="G50" s="172">
        <f t="shared" si="5"/>
        <v>4.38</v>
      </c>
      <c r="H50" s="171">
        <f t="shared" si="6"/>
        <v>1078.53</v>
      </c>
      <c r="I50" s="302">
        <f t="shared" si="7"/>
        <v>9.9000000000000008E-3</v>
      </c>
      <c r="J50" s="303">
        <f t="shared" si="9"/>
        <v>0.78600000000000003</v>
      </c>
      <c r="K50" s="296" t="str">
        <f t="shared" si="8"/>
        <v>C</v>
      </c>
    </row>
    <row r="51" spans="1:12" s="2" customFormat="1" ht="25.5">
      <c r="A51" s="154" t="s">
        <v>1</v>
      </c>
      <c r="B51" s="151" t="s">
        <v>254</v>
      </c>
      <c r="C51" s="170" t="s">
        <v>114</v>
      </c>
      <c r="D51" s="155" t="s">
        <v>4</v>
      </c>
      <c r="E51" s="171">
        <v>40.229999999999997</v>
      </c>
      <c r="F51" s="172">
        <v>19.829999999999998</v>
      </c>
      <c r="G51" s="172">
        <f t="shared" si="5"/>
        <v>26.17</v>
      </c>
      <c r="H51" s="171">
        <f t="shared" si="6"/>
        <v>1052.82</v>
      </c>
      <c r="I51" s="302">
        <f t="shared" si="7"/>
        <v>9.7000000000000003E-3</v>
      </c>
      <c r="J51" s="303">
        <f t="shared" si="9"/>
        <v>0.79569999999999996</v>
      </c>
      <c r="K51" s="296" t="str">
        <f t="shared" si="8"/>
        <v>C</v>
      </c>
    </row>
    <row r="52" spans="1:12" s="2" customFormat="1" ht="14.25">
      <c r="A52" s="154" t="s">
        <v>208</v>
      </c>
      <c r="B52" s="214" t="s">
        <v>378</v>
      </c>
      <c r="C52" s="152" t="s">
        <v>377</v>
      </c>
      <c r="D52" s="178" t="s">
        <v>120</v>
      </c>
      <c r="E52" s="180">
        <v>8.93</v>
      </c>
      <c r="F52" s="227">
        <v>84.5</v>
      </c>
      <c r="G52" s="172">
        <f t="shared" si="5"/>
        <v>111.51</v>
      </c>
      <c r="H52" s="171">
        <f t="shared" si="6"/>
        <v>995.78</v>
      </c>
      <c r="I52" s="302">
        <f t="shared" si="7"/>
        <v>9.1999999999999998E-3</v>
      </c>
      <c r="J52" s="303">
        <f t="shared" si="9"/>
        <v>0.80489999999999995</v>
      </c>
      <c r="K52" s="296" t="str">
        <f t="shared" si="8"/>
        <v>C</v>
      </c>
    </row>
    <row r="53" spans="1:12" s="2" customFormat="1" ht="25.5">
      <c r="A53" s="187" t="s">
        <v>80</v>
      </c>
      <c r="B53" s="151" t="s">
        <v>438</v>
      </c>
      <c r="C53" s="170" t="s">
        <v>437</v>
      </c>
      <c r="D53" s="155" t="s">
        <v>68</v>
      </c>
      <c r="E53" s="171">
        <v>60</v>
      </c>
      <c r="F53" s="172">
        <v>11.89</v>
      </c>
      <c r="G53" s="172">
        <f t="shared" si="5"/>
        <v>15.69</v>
      </c>
      <c r="H53" s="171">
        <f t="shared" si="6"/>
        <v>941.4</v>
      </c>
      <c r="I53" s="302">
        <f t="shared" si="7"/>
        <v>8.6999999999999994E-3</v>
      </c>
      <c r="J53" s="303">
        <f t="shared" si="9"/>
        <v>0.81359999999999999</v>
      </c>
      <c r="K53" s="296" t="str">
        <f t="shared" si="8"/>
        <v>C</v>
      </c>
      <c r="L53" s="292"/>
    </row>
    <row r="54" spans="1:12" s="2" customFormat="1" ht="51">
      <c r="A54" s="154" t="s">
        <v>214</v>
      </c>
      <c r="B54" s="151" t="s">
        <v>251</v>
      </c>
      <c r="C54" s="170" t="s">
        <v>370</v>
      </c>
      <c r="D54" s="155" t="s">
        <v>113</v>
      </c>
      <c r="E54" s="171">
        <v>11.83</v>
      </c>
      <c r="F54" s="172">
        <v>58.98</v>
      </c>
      <c r="G54" s="172">
        <f t="shared" si="5"/>
        <v>77.83</v>
      </c>
      <c r="H54" s="171">
        <f t="shared" si="6"/>
        <v>920.73</v>
      </c>
      <c r="I54" s="302">
        <f t="shared" si="7"/>
        <v>8.5000000000000006E-3</v>
      </c>
      <c r="J54" s="303">
        <f t="shared" si="9"/>
        <v>0.82210000000000005</v>
      </c>
      <c r="K54" s="296" t="str">
        <f t="shared" si="8"/>
        <v>C</v>
      </c>
      <c r="L54" s="292"/>
    </row>
    <row r="55" spans="1:12" s="2" customFormat="1" ht="14.25">
      <c r="A55" s="154" t="s">
        <v>74</v>
      </c>
      <c r="B55" s="151" t="s">
        <v>264</v>
      </c>
      <c r="C55" s="170" t="s">
        <v>178</v>
      </c>
      <c r="D55" s="155" t="s">
        <v>122</v>
      </c>
      <c r="E55" s="171">
        <v>7</v>
      </c>
      <c r="F55" s="172">
        <v>94.74</v>
      </c>
      <c r="G55" s="172">
        <f t="shared" si="5"/>
        <v>125.02</v>
      </c>
      <c r="H55" s="171">
        <f t="shared" si="6"/>
        <v>875.14</v>
      </c>
      <c r="I55" s="302">
        <f t="shared" si="7"/>
        <v>8.0999999999999996E-3</v>
      </c>
      <c r="J55" s="303">
        <f t="shared" si="9"/>
        <v>0.83020000000000005</v>
      </c>
      <c r="K55" s="296" t="str">
        <f t="shared" si="8"/>
        <v>C</v>
      </c>
      <c r="L55" s="292"/>
    </row>
    <row r="56" spans="1:12" s="2" customFormat="1" ht="25.5">
      <c r="A56" s="154" t="s">
        <v>13</v>
      </c>
      <c r="B56" s="151" t="s">
        <v>248</v>
      </c>
      <c r="C56" s="170" t="s">
        <v>247</v>
      </c>
      <c r="D56" s="289" t="s">
        <v>4</v>
      </c>
      <c r="E56" s="171">
        <v>5.88</v>
      </c>
      <c r="F56" s="172">
        <v>112.44</v>
      </c>
      <c r="G56" s="172">
        <f t="shared" si="5"/>
        <v>148.38</v>
      </c>
      <c r="H56" s="171">
        <f t="shared" si="6"/>
        <v>872.47</v>
      </c>
      <c r="I56" s="302">
        <f t="shared" si="7"/>
        <v>8.0000000000000002E-3</v>
      </c>
      <c r="J56" s="303">
        <f t="shared" si="9"/>
        <v>0.83819999999999995</v>
      </c>
      <c r="K56" s="296" t="str">
        <f t="shared" si="8"/>
        <v>C</v>
      </c>
    </row>
    <row r="57" spans="1:12" s="2" customFormat="1" ht="25.5">
      <c r="A57" s="154" t="s">
        <v>34</v>
      </c>
      <c r="B57" s="183" t="s">
        <v>253</v>
      </c>
      <c r="C57" s="170" t="s">
        <v>193</v>
      </c>
      <c r="D57" s="289" t="s">
        <v>113</v>
      </c>
      <c r="E57" s="171">
        <v>0.96</v>
      </c>
      <c r="F57" s="172">
        <v>672.56</v>
      </c>
      <c r="G57" s="172">
        <f t="shared" si="5"/>
        <v>887.51</v>
      </c>
      <c r="H57" s="171">
        <f t="shared" si="6"/>
        <v>852.01</v>
      </c>
      <c r="I57" s="302">
        <f t="shared" si="7"/>
        <v>7.7999999999999996E-3</v>
      </c>
      <c r="J57" s="303">
        <f t="shared" si="9"/>
        <v>0.84599999999999997</v>
      </c>
      <c r="K57" s="296" t="str">
        <f t="shared" si="8"/>
        <v>C</v>
      </c>
    </row>
    <row r="58" spans="1:12" s="2" customFormat="1" ht="25.5">
      <c r="A58" s="154" t="s">
        <v>179</v>
      </c>
      <c r="B58" s="151" t="s">
        <v>256</v>
      </c>
      <c r="C58" s="170" t="s">
        <v>181</v>
      </c>
      <c r="D58" s="289" t="s">
        <v>4</v>
      </c>
      <c r="E58" s="171">
        <v>23.23</v>
      </c>
      <c r="F58" s="172">
        <v>27.76</v>
      </c>
      <c r="G58" s="172">
        <f t="shared" ref="G58:G89" si="10">F58*(1+$B$112)</f>
        <v>36.630000000000003</v>
      </c>
      <c r="H58" s="171">
        <f t="shared" ref="H58:H89" si="11">E58*G58</f>
        <v>850.91</v>
      </c>
      <c r="I58" s="302">
        <f t="shared" si="7"/>
        <v>7.7999999999999996E-3</v>
      </c>
      <c r="J58" s="303">
        <f t="shared" si="9"/>
        <v>0.8538</v>
      </c>
      <c r="K58" s="296" t="str">
        <f t="shared" si="8"/>
        <v>C</v>
      </c>
    </row>
    <row r="59" spans="1:12" s="2" customFormat="1" ht="36.75" customHeight="1">
      <c r="A59" s="219" t="s">
        <v>405</v>
      </c>
      <c r="B59" s="151" t="s">
        <v>552</v>
      </c>
      <c r="C59" s="173" t="s">
        <v>454</v>
      </c>
      <c r="D59" s="155" t="s">
        <v>5</v>
      </c>
      <c r="E59" s="171">
        <v>1</v>
      </c>
      <c r="F59" s="172">
        <v>614.11</v>
      </c>
      <c r="G59" s="172">
        <f t="shared" si="10"/>
        <v>810.38</v>
      </c>
      <c r="H59" s="171">
        <f t="shared" si="11"/>
        <v>810.38</v>
      </c>
      <c r="I59" s="302">
        <f t="shared" si="7"/>
        <v>7.4999999999999997E-3</v>
      </c>
      <c r="J59" s="303">
        <f t="shared" si="9"/>
        <v>0.86129999999999995</v>
      </c>
      <c r="K59" s="296" t="str">
        <f t="shared" si="8"/>
        <v>C</v>
      </c>
    </row>
    <row r="60" spans="1:12" s="2" customFormat="1" ht="25.5">
      <c r="A60" s="154" t="s">
        <v>213</v>
      </c>
      <c r="B60" s="151" t="s">
        <v>250</v>
      </c>
      <c r="C60" s="170" t="s">
        <v>211</v>
      </c>
      <c r="D60" s="155" t="s">
        <v>120</v>
      </c>
      <c r="E60" s="171">
        <v>0.87</v>
      </c>
      <c r="F60" s="172">
        <v>636.16</v>
      </c>
      <c r="G60" s="172">
        <f t="shared" si="10"/>
        <v>839.48</v>
      </c>
      <c r="H60" s="171">
        <f t="shared" si="11"/>
        <v>730.35</v>
      </c>
      <c r="I60" s="302">
        <f t="shared" si="7"/>
        <v>6.7000000000000002E-3</v>
      </c>
      <c r="J60" s="303">
        <f t="shared" si="9"/>
        <v>0.86799999999999999</v>
      </c>
      <c r="K60" s="296" t="str">
        <f t="shared" si="8"/>
        <v>C</v>
      </c>
    </row>
    <row r="61" spans="1:12" s="2" customFormat="1" ht="51">
      <c r="A61" s="187" t="s">
        <v>73</v>
      </c>
      <c r="B61" s="151" t="s">
        <v>310</v>
      </c>
      <c r="C61" s="170" t="s">
        <v>311</v>
      </c>
      <c r="D61" s="155" t="s">
        <v>5</v>
      </c>
      <c r="E61" s="171">
        <v>1</v>
      </c>
      <c r="F61" s="172">
        <v>549.21</v>
      </c>
      <c r="G61" s="172">
        <f t="shared" si="10"/>
        <v>724.74</v>
      </c>
      <c r="H61" s="171">
        <f t="shared" si="11"/>
        <v>724.74</v>
      </c>
      <c r="I61" s="302">
        <f t="shared" si="7"/>
        <v>6.7000000000000002E-3</v>
      </c>
      <c r="J61" s="303">
        <f t="shared" si="9"/>
        <v>0.87470000000000003</v>
      </c>
      <c r="K61" s="296" t="str">
        <f t="shared" si="8"/>
        <v>C</v>
      </c>
    </row>
    <row r="62" spans="1:12" s="2" customFormat="1" ht="38.25">
      <c r="A62" s="187" t="s">
        <v>55</v>
      </c>
      <c r="B62" s="151" t="s">
        <v>412</v>
      </c>
      <c r="C62" s="188" t="s">
        <v>411</v>
      </c>
      <c r="D62" s="155" t="s">
        <v>5</v>
      </c>
      <c r="E62" s="171">
        <v>1</v>
      </c>
      <c r="F62" s="172">
        <v>544.70000000000005</v>
      </c>
      <c r="G62" s="172">
        <f t="shared" si="10"/>
        <v>718.79</v>
      </c>
      <c r="H62" s="171">
        <f t="shared" si="11"/>
        <v>718.79</v>
      </c>
      <c r="I62" s="302">
        <f t="shared" si="7"/>
        <v>6.6E-3</v>
      </c>
      <c r="J62" s="303">
        <f t="shared" si="9"/>
        <v>0.88129999999999997</v>
      </c>
      <c r="K62" s="296" t="str">
        <f t="shared" si="8"/>
        <v>C</v>
      </c>
    </row>
    <row r="63" spans="1:12" s="2" customFormat="1" ht="51">
      <c r="A63" s="187" t="s">
        <v>72</v>
      </c>
      <c r="B63" s="151" t="s">
        <v>309</v>
      </c>
      <c r="C63" s="170" t="s">
        <v>308</v>
      </c>
      <c r="D63" s="155" t="s">
        <v>5</v>
      </c>
      <c r="E63" s="171">
        <v>1</v>
      </c>
      <c r="F63" s="172">
        <v>515.5</v>
      </c>
      <c r="G63" s="172">
        <f t="shared" si="10"/>
        <v>680.25</v>
      </c>
      <c r="H63" s="171">
        <f t="shared" si="11"/>
        <v>680.25</v>
      </c>
      <c r="I63" s="302">
        <f t="shared" si="7"/>
        <v>6.3E-3</v>
      </c>
      <c r="J63" s="303">
        <f t="shared" si="9"/>
        <v>0.88759999999999994</v>
      </c>
      <c r="K63" s="296" t="str">
        <f t="shared" si="8"/>
        <v>C</v>
      </c>
    </row>
    <row r="64" spans="1:12" s="2" customFormat="1" ht="19.5" customHeight="1">
      <c r="A64" s="187" t="s">
        <v>78</v>
      </c>
      <c r="B64" s="151" t="s">
        <v>270</v>
      </c>
      <c r="C64" s="170" t="s">
        <v>185</v>
      </c>
      <c r="D64" s="155" t="s">
        <v>5</v>
      </c>
      <c r="E64" s="171">
        <v>7</v>
      </c>
      <c r="F64" s="172">
        <v>70.069999999999993</v>
      </c>
      <c r="G64" s="172">
        <f t="shared" si="10"/>
        <v>92.46</v>
      </c>
      <c r="H64" s="171">
        <f t="shared" si="11"/>
        <v>647.22</v>
      </c>
      <c r="I64" s="302">
        <f t="shared" si="7"/>
        <v>6.0000000000000001E-3</v>
      </c>
      <c r="J64" s="303">
        <f t="shared" si="9"/>
        <v>0.89359999999999995</v>
      </c>
      <c r="K64" s="296" t="str">
        <f t="shared" si="8"/>
        <v>C</v>
      </c>
    </row>
    <row r="65" spans="1:11" s="2" customFormat="1" ht="14.25">
      <c r="A65" s="154" t="s">
        <v>517</v>
      </c>
      <c r="B65" s="151" t="s">
        <v>241</v>
      </c>
      <c r="C65" s="170" t="s">
        <v>111</v>
      </c>
      <c r="D65" s="155" t="s">
        <v>4</v>
      </c>
      <c r="E65" s="171">
        <v>45.43</v>
      </c>
      <c r="F65" s="172">
        <v>10.25</v>
      </c>
      <c r="G65" s="172">
        <f t="shared" si="10"/>
        <v>13.53</v>
      </c>
      <c r="H65" s="171">
        <f t="shared" si="11"/>
        <v>614.66999999999996</v>
      </c>
      <c r="I65" s="302">
        <f t="shared" si="7"/>
        <v>5.7000000000000002E-3</v>
      </c>
      <c r="J65" s="303">
        <f t="shared" si="9"/>
        <v>0.89929999999999999</v>
      </c>
      <c r="K65" s="296" t="str">
        <f t="shared" si="8"/>
        <v>C</v>
      </c>
    </row>
    <row r="66" spans="1:11" s="2" customFormat="1" ht="14.25">
      <c r="A66" s="187" t="s">
        <v>65</v>
      </c>
      <c r="B66" s="151" t="s">
        <v>443</v>
      </c>
      <c r="C66" s="170" t="s">
        <v>441</v>
      </c>
      <c r="D66" s="155" t="s">
        <v>4</v>
      </c>
      <c r="E66" s="171">
        <v>45.43</v>
      </c>
      <c r="F66" s="172">
        <v>9.84</v>
      </c>
      <c r="G66" s="172">
        <f t="shared" si="10"/>
        <v>12.98</v>
      </c>
      <c r="H66" s="171">
        <f t="shared" si="11"/>
        <v>589.67999999999995</v>
      </c>
      <c r="I66" s="302">
        <f t="shared" si="7"/>
        <v>5.4000000000000003E-3</v>
      </c>
      <c r="J66" s="303">
        <f t="shared" si="9"/>
        <v>0.90469999999999995</v>
      </c>
      <c r="K66" s="296" t="str">
        <f t="shared" si="8"/>
        <v>C</v>
      </c>
    </row>
    <row r="67" spans="1:11" s="2" customFormat="1" ht="14.25">
      <c r="A67" s="187" t="s">
        <v>182</v>
      </c>
      <c r="B67" s="151" t="s">
        <v>435</v>
      </c>
      <c r="C67" s="170" t="s">
        <v>436</v>
      </c>
      <c r="D67" s="155" t="s">
        <v>68</v>
      </c>
      <c r="E67" s="171">
        <v>20</v>
      </c>
      <c r="F67" s="172">
        <v>21.93</v>
      </c>
      <c r="G67" s="172">
        <f t="shared" si="10"/>
        <v>28.94</v>
      </c>
      <c r="H67" s="171">
        <f t="shared" si="11"/>
        <v>578.79999999999995</v>
      </c>
      <c r="I67" s="302">
        <f t="shared" si="7"/>
        <v>5.3E-3</v>
      </c>
      <c r="J67" s="303">
        <f t="shared" si="9"/>
        <v>0.91</v>
      </c>
      <c r="K67" s="296" t="str">
        <f t="shared" si="8"/>
        <v>C</v>
      </c>
    </row>
    <row r="68" spans="1:11" s="2" customFormat="1" ht="38.25">
      <c r="A68" s="219" t="s">
        <v>17</v>
      </c>
      <c r="B68" s="214" t="s">
        <v>557</v>
      </c>
      <c r="C68" s="173" t="s">
        <v>556</v>
      </c>
      <c r="D68" s="215" t="s">
        <v>5</v>
      </c>
      <c r="E68" s="216">
        <v>1</v>
      </c>
      <c r="F68" s="189">
        <v>430.53</v>
      </c>
      <c r="G68" s="189">
        <f t="shared" si="10"/>
        <v>568.13</v>
      </c>
      <c r="H68" s="216">
        <f t="shared" si="11"/>
        <v>568.13</v>
      </c>
      <c r="I68" s="302">
        <f t="shared" si="7"/>
        <v>5.1999999999999998E-3</v>
      </c>
      <c r="J68" s="303">
        <f t="shared" si="9"/>
        <v>0.91520000000000001</v>
      </c>
      <c r="K68" s="296" t="str">
        <f t="shared" si="8"/>
        <v>C</v>
      </c>
    </row>
    <row r="69" spans="1:11" s="2" customFormat="1" ht="25.5">
      <c r="A69" s="187" t="s">
        <v>473</v>
      </c>
      <c r="B69" s="151" t="s">
        <v>440</v>
      </c>
      <c r="C69" s="170" t="s">
        <v>439</v>
      </c>
      <c r="D69" s="155" t="s">
        <v>68</v>
      </c>
      <c r="E69" s="171">
        <v>25</v>
      </c>
      <c r="F69" s="172">
        <v>16.7</v>
      </c>
      <c r="G69" s="172">
        <f t="shared" si="10"/>
        <v>22.04</v>
      </c>
      <c r="H69" s="171">
        <f t="shared" si="11"/>
        <v>551</v>
      </c>
      <c r="I69" s="302">
        <f t="shared" si="7"/>
        <v>5.1000000000000004E-3</v>
      </c>
      <c r="J69" s="303">
        <f t="shared" si="9"/>
        <v>0.92030000000000001</v>
      </c>
      <c r="K69" s="296" t="str">
        <f t="shared" si="8"/>
        <v>C</v>
      </c>
    </row>
    <row r="70" spans="1:11" s="2" customFormat="1" ht="25.5">
      <c r="A70" s="154" t="s">
        <v>12</v>
      </c>
      <c r="B70" s="151" t="s">
        <v>301</v>
      </c>
      <c r="C70" s="152" t="s">
        <v>246</v>
      </c>
      <c r="D70" s="183" t="s">
        <v>6</v>
      </c>
      <c r="E70" s="184">
        <v>25.8</v>
      </c>
      <c r="F70" s="184">
        <v>15.75</v>
      </c>
      <c r="G70" s="172">
        <f t="shared" si="10"/>
        <v>20.78</v>
      </c>
      <c r="H70" s="171">
        <f t="shared" si="11"/>
        <v>536.12</v>
      </c>
      <c r="I70" s="302">
        <f t="shared" si="7"/>
        <v>4.8999999999999998E-3</v>
      </c>
      <c r="J70" s="303">
        <f t="shared" si="9"/>
        <v>0.92520000000000002</v>
      </c>
      <c r="K70" s="296" t="str">
        <f t="shared" si="8"/>
        <v>C</v>
      </c>
    </row>
    <row r="71" spans="1:11" s="2" customFormat="1" ht="25.5">
      <c r="A71" s="154" t="s">
        <v>82</v>
      </c>
      <c r="B71" s="151" t="s">
        <v>260</v>
      </c>
      <c r="C71" s="170" t="s">
        <v>205</v>
      </c>
      <c r="D71" s="155" t="s">
        <v>4</v>
      </c>
      <c r="E71" s="171">
        <v>16.8</v>
      </c>
      <c r="F71" s="172">
        <v>22.64</v>
      </c>
      <c r="G71" s="172">
        <f t="shared" si="10"/>
        <v>29.88</v>
      </c>
      <c r="H71" s="171">
        <f t="shared" si="11"/>
        <v>501.98</v>
      </c>
      <c r="I71" s="302">
        <f t="shared" si="7"/>
        <v>4.5999999999999999E-3</v>
      </c>
      <c r="J71" s="303">
        <f t="shared" si="9"/>
        <v>0.92979999999999996</v>
      </c>
      <c r="K71" s="296" t="str">
        <f t="shared" si="8"/>
        <v>C</v>
      </c>
    </row>
    <row r="72" spans="1:11" s="2" customFormat="1" ht="14.25">
      <c r="A72" s="187" t="s">
        <v>54</v>
      </c>
      <c r="B72" s="151" t="s">
        <v>278</v>
      </c>
      <c r="C72" s="170" t="s">
        <v>118</v>
      </c>
      <c r="D72" s="155" t="s">
        <v>5</v>
      </c>
      <c r="E72" s="171">
        <v>1</v>
      </c>
      <c r="F72" s="172">
        <v>377.08</v>
      </c>
      <c r="G72" s="172">
        <f t="shared" si="10"/>
        <v>497.59</v>
      </c>
      <c r="H72" s="171">
        <f t="shared" si="11"/>
        <v>497.59</v>
      </c>
      <c r="I72" s="302">
        <f t="shared" si="7"/>
        <v>4.5999999999999999E-3</v>
      </c>
      <c r="J72" s="303">
        <f t="shared" si="9"/>
        <v>0.93440000000000001</v>
      </c>
      <c r="K72" s="296" t="str">
        <f t="shared" si="8"/>
        <v>C</v>
      </c>
    </row>
    <row r="73" spans="1:11" s="2" customFormat="1" ht="51">
      <c r="A73" s="154" t="s">
        <v>49</v>
      </c>
      <c r="B73" s="151" t="s">
        <v>263</v>
      </c>
      <c r="C73" s="170" t="s">
        <v>261</v>
      </c>
      <c r="D73" s="155" t="s">
        <v>5</v>
      </c>
      <c r="E73" s="171">
        <v>1</v>
      </c>
      <c r="F73" s="172">
        <v>360.21</v>
      </c>
      <c r="G73" s="172">
        <f t="shared" si="10"/>
        <v>475.33</v>
      </c>
      <c r="H73" s="171">
        <f t="shared" si="11"/>
        <v>475.33</v>
      </c>
      <c r="I73" s="302">
        <f t="shared" si="7"/>
        <v>4.4000000000000003E-3</v>
      </c>
      <c r="J73" s="303">
        <f t="shared" si="9"/>
        <v>0.93879999999999997</v>
      </c>
      <c r="K73" s="296" t="str">
        <f t="shared" si="8"/>
        <v>C</v>
      </c>
    </row>
    <row r="74" spans="1:11" s="2" customFormat="1" ht="14.25">
      <c r="A74" s="187" t="s">
        <v>20</v>
      </c>
      <c r="B74" s="151" t="s">
        <v>272</v>
      </c>
      <c r="C74" s="170" t="s">
        <v>123</v>
      </c>
      <c r="D74" s="155" t="s">
        <v>122</v>
      </c>
      <c r="E74" s="171">
        <v>4</v>
      </c>
      <c r="F74" s="172">
        <v>86.3</v>
      </c>
      <c r="G74" s="172">
        <f t="shared" si="10"/>
        <v>113.88</v>
      </c>
      <c r="H74" s="171">
        <f t="shared" si="11"/>
        <v>455.52</v>
      </c>
      <c r="I74" s="302">
        <f t="shared" si="7"/>
        <v>4.1999999999999997E-3</v>
      </c>
      <c r="J74" s="303">
        <f t="shared" si="9"/>
        <v>0.94299999999999995</v>
      </c>
      <c r="K74" s="296" t="str">
        <f t="shared" si="8"/>
        <v>C</v>
      </c>
    </row>
    <row r="75" spans="1:11" s="2" customFormat="1" ht="25.5">
      <c r="A75" s="154" t="s">
        <v>212</v>
      </c>
      <c r="B75" s="151" t="s">
        <v>249</v>
      </c>
      <c r="C75" s="170" t="s">
        <v>246</v>
      </c>
      <c r="D75" s="155" t="s">
        <v>6</v>
      </c>
      <c r="E75" s="171">
        <v>20.87</v>
      </c>
      <c r="F75" s="172">
        <v>15.75</v>
      </c>
      <c r="G75" s="172">
        <f t="shared" si="10"/>
        <v>20.78</v>
      </c>
      <c r="H75" s="171">
        <f t="shared" si="11"/>
        <v>433.68</v>
      </c>
      <c r="I75" s="302">
        <f t="shared" si="7"/>
        <v>4.0000000000000001E-3</v>
      </c>
      <c r="J75" s="303">
        <f t="shared" si="9"/>
        <v>0.94699999999999995</v>
      </c>
      <c r="K75" s="296" t="str">
        <f t="shared" si="8"/>
        <v>C</v>
      </c>
    </row>
    <row r="76" spans="1:11" s="2" customFormat="1" ht="25.5">
      <c r="A76" s="187" t="s">
        <v>226</v>
      </c>
      <c r="B76" s="214" t="s">
        <v>174</v>
      </c>
      <c r="C76" s="173" t="s">
        <v>229</v>
      </c>
      <c r="D76" s="155" t="s">
        <v>68</v>
      </c>
      <c r="E76" s="171">
        <v>6</v>
      </c>
      <c r="F76" s="172">
        <v>50.03</v>
      </c>
      <c r="G76" s="172">
        <f t="shared" si="10"/>
        <v>66.02</v>
      </c>
      <c r="H76" s="171">
        <f t="shared" si="11"/>
        <v>396.12</v>
      </c>
      <c r="I76" s="302">
        <f t="shared" si="7"/>
        <v>3.5999999999999999E-3</v>
      </c>
      <c r="J76" s="303">
        <f t="shared" si="9"/>
        <v>0.9506</v>
      </c>
      <c r="K76" s="296" t="str">
        <f t="shared" si="8"/>
        <v>C</v>
      </c>
    </row>
    <row r="77" spans="1:11" s="2" customFormat="1" ht="14.25">
      <c r="A77" s="187" t="s">
        <v>57</v>
      </c>
      <c r="B77" s="214" t="s">
        <v>216</v>
      </c>
      <c r="C77" s="173" t="s">
        <v>240</v>
      </c>
      <c r="D77" s="155" t="s">
        <v>5</v>
      </c>
      <c r="E77" s="171">
        <v>1</v>
      </c>
      <c r="F77" s="172">
        <v>256.70999999999998</v>
      </c>
      <c r="G77" s="172">
        <f t="shared" si="10"/>
        <v>338.75</v>
      </c>
      <c r="H77" s="171">
        <f t="shared" si="11"/>
        <v>338.75</v>
      </c>
      <c r="I77" s="302">
        <f t="shared" si="7"/>
        <v>3.0999999999999999E-3</v>
      </c>
      <c r="J77" s="303">
        <f t="shared" si="9"/>
        <v>0.95369999999999999</v>
      </c>
      <c r="K77" s="296" t="str">
        <f t="shared" si="8"/>
        <v>C</v>
      </c>
    </row>
    <row r="78" spans="1:11" s="2" customFormat="1" ht="25.5">
      <c r="A78" s="219" t="s">
        <v>45</v>
      </c>
      <c r="B78" s="214" t="s">
        <v>191</v>
      </c>
      <c r="C78" s="173" t="s">
        <v>449</v>
      </c>
      <c r="D78" s="155" t="s">
        <v>5</v>
      </c>
      <c r="E78" s="171">
        <v>1</v>
      </c>
      <c r="F78" s="189">
        <v>245.72</v>
      </c>
      <c r="G78" s="172">
        <f t="shared" si="10"/>
        <v>324.25</v>
      </c>
      <c r="H78" s="171">
        <f t="shared" si="11"/>
        <v>324.25</v>
      </c>
      <c r="I78" s="302">
        <f t="shared" si="7"/>
        <v>3.0000000000000001E-3</v>
      </c>
      <c r="J78" s="303">
        <f t="shared" si="9"/>
        <v>0.95669999999999999</v>
      </c>
      <c r="K78" s="296" t="str">
        <f t="shared" si="8"/>
        <v>C</v>
      </c>
    </row>
    <row r="79" spans="1:11" s="2" customFormat="1" ht="14.25">
      <c r="A79" s="219" t="s">
        <v>403</v>
      </c>
      <c r="B79" s="151" t="s">
        <v>257</v>
      </c>
      <c r="C79" s="170" t="s">
        <v>116</v>
      </c>
      <c r="D79" s="155" t="s">
        <v>5</v>
      </c>
      <c r="E79" s="171">
        <v>1</v>
      </c>
      <c r="F79" s="172">
        <v>242.62</v>
      </c>
      <c r="G79" s="172">
        <f t="shared" si="10"/>
        <v>320.16000000000003</v>
      </c>
      <c r="H79" s="171">
        <f t="shared" si="11"/>
        <v>320.16000000000003</v>
      </c>
      <c r="I79" s="302">
        <f t="shared" si="7"/>
        <v>2.8999999999999998E-3</v>
      </c>
      <c r="J79" s="303">
        <f t="shared" si="9"/>
        <v>0.95960000000000001</v>
      </c>
      <c r="K79" s="296" t="str">
        <f t="shared" si="8"/>
        <v>C</v>
      </c>
    </row>
    <row r="80" spans="1:11" s="2" customFormat="1" ht="14.25">
      <c r="A80" s="154" t="s">
        <v>75</v>
      </c>
      <c r="B80" s="214" t="s">
        <v>159</v>
      </c>
      <c r="C80" s="173" t="s">
        <v>160</v>
      </c>
      <c r="D80" s="155" t="s">
        <v>5</v>
      </c>
      <c r="E80" s="171">
        <v>1</v>
      </c>
      <c r="F80" s="172">
        <v>238.63</v>
      </c>
      <c r="G80" s="172">
        <f t="shared" si="10"/>
        <v>314.89999999999998</v>
      </c>
      <c r="H80" s="171">
        <f t="shared" si="11"/>
        <v>314.89999999999998</v>
      </c>
      <c r="I80" s="302">
        <f t="shared" si="7"/>
        <v>2.8999999999999998E-3</v>
      </c>
      <c r="J80" s="303">
        <f t="shared" si="9"/>
        <v>0.96250000000000002</v>
      </c>
      <c r="K80" s="296" t="str">
        <f t="shared" si="8"/>
        <v>C</v>
      </c>
    </row>
    <row r="81" spans="1:11" s="2" customFormat="1" ht="38.25">
      <c r="A81" s="154" t="s">
        <v>50</v>
      </c>
      <c r="B81" s="151" t="s">
        <v>316</v>
      </c>
      <c r="C81" s="170" t="s">
        <v>315</v>
      </c>
      <c r="D81" s="155" t="s">
        <v>5</v>
      </c>
      <c r="E81" s="171">
        <v>1</v>
      </c>
      <c r="F81" s="172">
        <v>236.69</v>
      </c>
      <c r="G81" s="172">
        <f t="shared" si="10"/>
        <v>312.33999999999997</v>
      </c>
      <c r="H81" s="171">
        <f t="shared" si="11"/>
        <v>312.33999999999997</v>
      </c>
      <c r="I81" s="302">
        <f t="shared" si="7"/>
        <v>2.8999999999999998E-3</v>
      </c>
      <c r="J81" s="303">
        <f t="shared" si="9"/>
        <v>0.96540000000000004</v>
      </c>
      <c r="K81" s="296" t="str">
        <f t="shared" si="8"/>
        <v>C</v>
      </c>
    </row>
    <row r="82" spans="1:11" s="2" customFormat="1" ht="25.5">
      <c r="A82" s="187" t="s">
        <v>62</v>
      </c>
      <c r="B82" s="151" t="s">
        <v>274</v>
      </c>
      <c r="C82" s="170" t="s">
        <v>124</v>
      </c>
      <c r="D82" s="155" t="s">
        <v>122</v>
      </c>
      <c r="E82" s="171">
        <v>1</v>
      </c>
      <c r="F82" s="172">
        <v>202.13</v>
      </c>
      <c r="G82" s="172">
        <f t="shared" si="10"/>
        <v>266.73</v>
      </c>
      <c r="H82" s="171">
        <f t="shared" si="11"/>
        <v>266.73</v>
      </c>
      <c r="I82" s="302">
        <f t="shared" si="7"/>
        <v>2.5000000000000001E-3</v>
      </c>
      <c r="J82" s="303">
        <f t="shared" si="9"/>
        <v>0.96789999999999998</v>
      </c>
      <c r="K82" s="296" t="str">
        <f t="shared" si="8"/>
        <v>C</v>
      </c>
    </row>
    <row r="83" spans="1:11" s="2" customFormat="1" ht="38.25">
      <c r="A83" s="187" t="s">
        <v>71</v>
      </c>
      <c r="B83" s="183" t="s">
        <v>306</v>
      </c>
      <c r="C83" s="170" t="s">
        <v>307</v>
      </c>
      <c r="D83" s="155" t="s">
        <v>5</v>
      </c>
      <c r="E83" s="171">
        <v>1</v>
      </c>
      <c r="F83" s="172">
        <v>196.91</v>
      </c>
      <c r="G83" s="172">
        <f t="shared" si="10"/>
        <v>259.83999999999997</v>
      </c>
      <c r="H83" s="171">
        <f t="shared" si="11"/>
        <v>259.83999999999997</v>
      </c>
      <c r="I83" s="302">
        <f t="shared" si="7"/>
        <v>2.3999999999999998E-3</v>
      </c>
      <c r="J83" s="303">
        <f t="shared" si="9"/>
        <v>0.97030000000000005</v>
      </c>
      <c r="K83" s="296" t="str">
        <f t="shared" si="8"/>
        <v>C</v>
      </c>
    </row>
    <row r="84" spans="1:11" s="2" customFormat="1" ht="25.5">
      <c r="A84" s="154" t="s">
        <v>66</v>
      </c>
      <c r="B84" s="214" t="s">
        <v>380</v>
      </c>
      <c r="C84" s="170" t="s">
        <v>379</v>
      </c>
      <c r="D84" s="155" t="s">
        <v>68</v>
      </c>
      <c r="E84" s="171">
        <v>32.94</v>
      </c>
      <c r="F84" s="189">
        <v>5.85</v>
      </c>
      <c r="G84" s="172">
        <f t="shared" si="10"/>
        <v>7.72</v>
      </c>
      <c r="H84" s="171">
        <f t="shared" si="11"/>
        <v>254.3</v>
      </c>
      <c r="I84" s="302">
        <f t="shared" si="7"/>
        <v>2.3E-3</v>
      </c>
      <c r="J84" s="303">
        <f t="shared" si="9"/>
        <v>0.97260000000000002</v>
      </c>
      <c r="K84" s="296" t="str">
        <f t="shared" si="8"/>
        <v>C</v>
      </c>
    </row>
    <row r="85" spans="1:11" s="2" customFormat="1" ht="63.75">
      <c r="A85" s="219" t="s">
        <v>16</v>
      </c>
      <c r="B85" s="214" t="s">
        <v>541</v>
      </c>
      <c r="C85" s="217" t="s">
        <v>540</v>
      </c>
      <c r="D85" s="215" t="s">
        <v>5</v>
      </c>
      <c r="E85" s="216">
        <v>1</v>
      </c>
      <c r="F85" s="189">
        <v>190.87</v>
      </c>
      <c r="G85" s="189">
        <f t="shared" si="10"/>
        <v>251.87</v>
      </c>
      <c r="H85" s="216">
        <f t="shared" si="11"/>
        <v>251.87</v>
      </c>
      <c r="I85" s="302">
        <f t="shared" si="7"/>
        <v>2.3E-3</v>
      </c>
      <c r="J85" s="303">
        <f t="shared" si="9"/>
        <v>0.97489999999999999</v>
      </c>
      <c r="K85" s="296" t="str">
        <f t="shared" si="8"/>
        <v>C</v>
      </c>
    </row>
    <row r="86" spans="1:11" s="2" customFormat="1" ht="14.25">
      <c r="A86" s="154" t="s">
        <v>420</v>
      </c>
      <c r="B86" s="151" t="s">
        <v>255</v>
      </c>
      <c r="C86" s="170" t="s">
        <v>115</v>
      </c>
      <c r="D86" s="155" t="s">
        <v>68</v>
      </c>
      <c r="E86" s="171">
        <v>4</v>
      </c>
      <c r="F86" s="172">
        <v>46.5</v>
      </c>
      <c r="G86" s="172">
        <f t="shared" si="10"/>
        <v>61.36</v>
      </c>
      <c r="H86" s="171">
        <f t="shared" si="11"/>
        <v>245.44</v>
      </c>
      <c r="I86" s="302">
        <f t="shared" si="7"/>
        <v>2.3E-3</v>
      </c>
      <c r="J86" s="303">
        <f t="shared" si="9"/>
        <v>0.97719999999999996</v>
      </c>
      <c r="K86" s="296" t="str">
        <f t="shared" si="8"/>
        <v>C</v>
      </c>
    </row>
    <row r="87" spans="1:11" ht="25.5">
      <c r="A87" s="187" t="s">
        <v>63</v>
      </c>
      <c r="B87" s="151" t="s">
        <v>275</v>
      </c>
      <c r="C87" s="170" t="s">
        <v>126</v>
      </c>
      <c r="D87" s="155" t="s">
        <v>68</v>
      </c>
      <c r="E87" s="171">
        <v>3.7</v>
      </c>
      <c r="F87" s="172">
        <v>43.39</v>
      </c>
      <c r="G87" s="172">
        <f t="shared" si="10"/>
        <v>57.26</v>
      </c>
      <c r="H87" s="171">
        <f t="shared" si="11"/>
        <v>211.86</v>
      </c>
      <c r="I87" s="302">
        <f t="shared" si="7"/>
        <v>1.9E-3</v>
      </c>
      <c r="J87" s="303">
        <f t="shared" si="9"/>
        <v>0.97909999999999997</v>
      </c>
      <c r="K87" s="296" t="str">
        <f t="shared" si="8"/>
        <v>C</v>
      </c>
    </row>
    <row r="88" spans="1:11" ht="25.5">
      <c r="A88" s="154" t="s">
        <v>11</v>
      </c>
      <c r="B88" s="151" t="s">
        <v>244</v>
      </c>
      <c r="C88" s="152" t="s">
        <v>210</v>
      </c>
      <c r="D88" s="183" t="s">
        <v>120</v>
      </c>
      <c r="E88" s="179">
        <v>0.28999999999999998</v>
      </c>
      <c r="F88" s="184">
        <v>527.91</v>
      </c>
      <c r="G88" s="172">
        <f t="shared" si="10"/>
        <v>696.63</v>
      </c>
      <c r="H88" s="171">
        <f t="shared" si="11"/>
        <v>202.02</v>
      </c>
      <c r="I88" s="302">
        <f t="shared" si="7"/>
        <v>1.9E-3</v>
      </c>
      <c r="J88" s="303">
        <f t="shared" si="9"/>
        <v>0.98099999999999998</v>
      </c>
      <c r="K88" s="296" t="str">
        <f t="shared" si="8"/>
        <v>C</v>
      </c>
    </row>
    <row r="89" spans="1:11" ht="14.25">
      <c r="A89" s="154" t="s">
        <v>8</v>
      </c>
      <c r="B89" s="151" t="s">
        <v>242</v>
      </c>
      <c r="C89" s="177" t="s">
        <v>112</v>
      </c>
      <c r="D89" s="178" t="s">
        <v>120</v>
      </c>
      <c r="E89" s="179">
        <v>3.14</v>
      </c>
      <c r="F89" s="180">
        <v>45.66</v>
      </c>
      <c r="G89" s="172">
        <f t="shared" si="10"/>
        <v>60.25</v>
      </c>
      <c r="H89" s="171">
        <f t="shared" si="11"/>
        <v>189.19</v>
      </c>
      <c r="I89" s="302">
        <f t="shared" si="7"/>
        <v>1.6999999999999999E-3</v>
      </c>
      <c r="J89" s="303">
        <f t="shared" si="9"/>
        <v>0.98270000000000002</v>
      </c>
      <c r="K89" s="296" t="str">
        <f t="shared" si="8"/>
        <v>C</v>
      </c>
    </row>
    <row r="90" spans="1:11" ht="21" customHeight="1">
      <c r="A90" s="187" t="s">
        <v>79</v>
      </c>
      <c r="B90" s="151" t="s">
        <v>554</v>
      </c>
      <c r="C90" s="170" t="s">
        <v>434</v>
      </c>
      <c r="D90" s="155" t="s">
        <v>5</v>
      </c>
      <c r="E90" s="171">
        <v>7</v>
      </c>
      <c r="F90" s="172">
        <v>19.489999999999998</v>
      </c>
      <c r="G90" s="172">
        <f t="shared" ref="G90:G107" si="12">F90*(1+$B$112)</f>
        <v>25.72</v>
      </c>
      <c r="H90" s="171">
        <f t="shared" ref="H90:H107" si="13">E90*G90</f>
        <v>180.04</v>
      </c>
      <c r="I90" s="302">
        <f t="shared" si="7"/>
        <v>1.6999999999999999E-3</v>
      </c>
      <c r="J90" s="303">
        <f t="shared" si="9"/>
        <v>0.98440000000000005</v>
      </c>
      <c r="K90" s="296" t="str">
        <f t="shared" si="8"/>
        <v>C</v>
      </c>
    </row>
    <row r="91" spans="1:11" ht="25.5">
      <c r="A91" s="187" t="s">
        <v>69</v>
      </c>
      <c r="B91" s="151" t="s">
        <v>276</v>
      </c>
      <c r="C91" s="170" t="s">
        <v>127</v>
      </c>
      <c r="D91" s="155" t="s">
        <v>5</v>
      </c>
      <c r="E91" s="171">
        <v>1</v>
      </c>
      <c r="F91" s="172">
        <v>122.24</v>
      </c>
      <c r="G91" s="172">
        <f t="shared" si="12"/>
        <v>161.31</v>
      </c>
      <c r="H91" s="171">
        <f t="shared" si="13"/>
        <v>161.31</v>
      </c>
      <c r="I91" s="302">
        <f t="shared" ref="I91:I107" si="14">H91/$H$108</f>
        <v>1.5E-3</v>
      </c>
      <c r="J91" s="303">
        <f t="shared" si="9"/>
        <v>0.9859</v>
      </c>
      <c r="K91" s="296" t="str">
        <f t="shared" ref="K91:K107" si="15">IF(I91&lt;=$J$211,"C",IF(I91&lt;=$J$206,"B","A"))</f>
        <v>C</v>
      </c>
    </row>
    <row r="92" spans="1:11" ht="38.25">
      <c r="A92" s="187" t="s">
        <v>484</v>
      </c>
      <c r="B92" s="214" t="s">
        <v>701</v>
      </c>
      <c r="C92" s="173" t="s">
        <v>462</v>
      </c>
      <c r="D92" s="155" t="s">
        <v>68</v>
      </c>
      <c r="E92" s="171">
        <v>6.8</v>
      </c>
      <c r="F92" s="189">
        <v>17.89</v>
      </c>
      <c r="G92" s="172">
        <f t="shared" si="12"/>
        <v>23.61</v>
      </c>
      <c r="H92" s="171">
        <f t="shared" si="13"/>
        <v>160.55000000000001</v>
      </c>
      <c r="I92" s="302">
        <f t="shared" si="14"/>
        <v>1.5E-3</v>
      </c>
      <c r="J92" s="303">
        <f t="shared" ref="J92:J107" si="16">I92+J91</f>
        <v>0.98740000000000006</v>
      </c>
      <c r="K92" s="296" t="str">
        <f t="shared" si="15"/>
        <v>C</v>
      </c>
    </row>
    <row r="93" spans="1:11" ht="14.25">
      <c r="A93" s="187" t="s">
        <v>19</v>
      </c>
      <c r="B93" s="151" t="s">
        <v>271</v>
      </c>
      <c r="C93" s="170" t="s">
        <v>121</v>
      </c>
      <c r="D93" s="155" t="s">
        <v>122</v>
      </c>
      <c r="E93" s="171">
        <v>1</v>
      </c>
      <c r="F93" s="172">
        <v>111.23</v>
      </c>
      <c r="G93" s="172">
        <f t="shared" si="12"/>
        <v>146.78</v>
      </c>
      <c r="H93" s="171">
        <f t="shared" si="13"/>
        <v>146.78</v>
      </c>
      <c r="I93" s="302">
        <f t="shared" si="14"/>
        <v>1.4E-3</v>
      </c>
      <c r="J93" s="303">
        <f t="shared" si="16"/>
        <v>0.98880000000000001</v>
      </c>
      <c r="K93" s="296" t="str">
        <f t="shared" si="15"/>
        <v>C</v>
      </c>
    </row>
    <row r="94" spans="1:11" ht="25.5">
      <c r="A94" s="219" t="s">
        <v>407</v>
      </c>
      <c r="B94" s="151" t="s">
        <v>682</v>
      </c>
      <c r="C94" s="173" t="s">
        <v>681</v>
      </c>
      <c r="D94" s="155" t="s">
        <v>5</v>
      </c>
      <c r="E94" s="171">
        <v>1</v>
      </c>
      <c r="F94" s="172">
        <v>111.07</v>
      </c>
      <c r="G94" s="172">
        <f t="shared" si="12"/>
        <v>146.57</v>
      </c>
      <c r="H94" s="171">
        <f t="shared" si="13"/>
        <v>146.57</v>
      </c>
      <c r="I94" s="302">
        <f t="shared" si="14"/>
        <v>1.2999999999999999E-3</v>
      </c>
      <c r="J94" s="303">
        <f t="shared" si="16"/>
        <v>0.99009999999999998</v>
      </c>
      <c r="K94" s="296" t="str">
        <f t="shared" si="15"/>
        <v>C</v>
      </c>
    </row>
    <row r="95" spans="1:11" ht="14.25">
      <c r="A95" s="219" t="s">
        <v>406</v>
      </c>
      <c r="B95" s="151" t="s">
        <v>432</v>
      </c>
      <c r="C95" s="170" t="s">
        <v>431</v>
      </c>
      <c r="D95" s="155" t="s">
        <v>5</v>
      </c>
      <c r="E95" s="171">
        <v>1</v>
      </c>
      <c r="F95" s="172">
        <v>104.13</v>
      </c>
      <c r="G95" s="172">
        <f t="shared" si="12"/>
        <v>137.41</v>
      </c>
      <c r="H95" s="171">
        <f t="shared" si="13"/>
        <v>137.41</v>
      </c>
      <c r="I95" s="302">
        <f t="shared" si="14"/>
        <v>1.2999999999999999E-3</v>
      </c>
      <c r="J95" s="303">
        <f t="shared" si="16"/>
        <v>0.99139999999999995</v>
      </c>
      <c r="K95" s="296" t="str">
        <f t="shared" si="15"/>
        <v>C</v>
      </c>
    </row>
    <row r="96" spans="1:11" ht="14.25">
      <c r="A96" s="187" t="s">
        <v>59</v>
      </c>
      <c r="B96" s="151" t="s">
        <v>268</v>
      </c>
      <c r="C96" s="170" t="s">
        <v>267</v>
      </c>
      <c r="D96" s="155" t="s">
        <v>5</v>
      </c>
      <c r="E96" s="171">
        <v>1</v>
      </c>
      <c r="F96" s="172">
        <v>95.75</v>
      </c>
      <c r="G96" s="172">
        <f t="shared" si="12"/>
        <v>126.35</v>
      </c>
      <c r="H96" s="171">
        <f t="shared" si="13"/>
        <v>126.35</v>
      </c>
      <c r="I96" s="302">
        <f t="shared" si="14"/>
        <v>1.1999999999999999E-3</v>
      </c>
      <c r="J96" s="303">
        <f t="shared" si="16"/>
        <v>0.99260000000000004</v>
      </c>
      <c r="K96" s="296" t="str">
        <f t="shared" si="15"/>
        <v>C</v>
      </c>
    </row>
    <row r="97" spans="1:11" ht="38.25">
      <c r="A97" s="187" t="s">
        <v>56</v>
      </c>
      <c r="B97" s="214" t="s">
        <v>684</v>
      </c>
      <c r="C97" s="173" t="s">
        <v>238</v>
      </c>
      <c r="D97" s="155" t="s">
        <v>5</v>
      </c>
      <c r="E97" s="171">
        <v>1</v>
      </c>
      <c r="F97" s="172">
        <v>88.07</v>
      </c>
      <c r="G97" s="172">
        <f t="shared" si="12"/>
        <v>116.22</v>
      </c>
      <c r="H97" s="171">
        <f t="shared" si="13"/>
        <v>116.22</v>
      </c>
      <c r="I97" s="302">
        <f t="shared" si="14"/>
        <v>1.1000000000000001E-3</v>
      </c>
      <c r="J97" s="303">
        <f t="shared" si="16"/>
        <v>0.99370000000000003</v>
      </c>
      <c r="K97" s="296" t="str">
        <f t="shared" si="15"/>
        <v>C</v>
      </c>
    </row>
    <row r="98" spans="1:11" ht="25.5">
      <c r="A98" s="154" t="s">
        <v>76</v>
      </c>
      <c r="B98" s="218" t="s">
        <v>382</v>
      </c>
      <c r="C98" s="170" t="s">
        <v>381</v>
      </c>
      <c r="D98" s="155" t="s">
        <v>5</v>
      </c>
      <c r="E98" s="171">
        <v>1</v>
      </c>
      <c r="F98" s="189">
        <v>87.87</v>
      </c>
      <c r="G98" s="172">
        <f t="shared" si="12"/>
        <v>115.95</v>
      </c>
      <c r="H98" s="171">
        <f t="shared" si="13"/>
        <v>115.95</v>
      </c>
      <c r="I98" s="302">
        <f t="shared" si="14"/>
        <v>1.1000000000000001E-3</v>
      </c>
      <c r="J98" s="303">
        <f t="shared" si="16"/>
        <v>0.99480000000000002</v>
      </c>
      <c r="K98" s="296" t="str">
        <f t="shared" si="15"/>
        <v>C</v>
      </c>
    </row>
    <row r="99" spans="1:11" ht="25.5">
      <c r="A99" s="154" t="s">
        <v>77</v>
      </c>
      <c r="B99" s="218" t="s">
        <v>384</v>
      </c>
      <c r="C99" s="170" t="s">
        <v>383</v>
      </c>
      <c r="D99" s="155" t="s">
        <v>5</v>
      </c>
      <c r="E99" s="171">
        <v>1</v>
      </c>
      <c r="F99" s="189">
        <v>83.33</v>
      </c>
      <c r="G99" s="172">
        <f t="shared" si="12"/>
        <v>109.96</v>
      </c>
      <c r="H99" s="171">
        <f t="shared" si="13"/>
        <v>109.96</v>
      </c>
      <c r="I99" s="302">
        <f t="shared" si="14"/>
        <v>1E-3</v>
      </c>
      <c r="J99" s="303">
        <f t="shared" si="16"/>
        <v>0.99580000000000002</v>
      </c>
      <c r="K99" s="296" t="str">
        <f t="shared" si="15"/>
        <v>C</v>
      </c>
    </row>
    <row r="100" spans="1:11" ht="14.25">
      <c r="A100" s="187" t="s">
        <v>24</v>
      </c>
      <c r="B100" s="151" t="s">
        <v>273</v>
      </c>
      <c r="C100" s="170" t="s">
        <v>125</v>
      </c>
      <c r="D100" s="155" t="s">
        <v>122</v>
      </c>
      <c r="E100" s="171">
        <v>1</v>
      </c>
      <c r="F100" s="172">
        <v>81.66</v>
      </c>
      <c r="G100" s="172">
        <f t="shared" si="12"/>
        <v>107.76</v>
      </c>
      <c r="H100" s="171">
        <f t="shared" si="13"/>
        <v>107.76</v>
      </c>
      <c r="I100" s="302">
        <f t="shared" si="14"/>
        <v>1E-3</v>
      </c>
      <c r="J100" s="303">
        <f t="shared" si="16"/>
        <v>0.99680000000000002</v>
      </c>
      <c r="K100" s="296" t="str">
        <f t="shared" si="15"/>
        <v>C</v>
      </c>
    </row>
    <row r="101" spans="1:11" ht="25.5">
      <c r="A101" s="219" t="s">
        <v>96</v>
      </c>
      <c r="B101" s="214" t="s">
        <v>400</v>
      </c>
      <c r="C101" s="170" t="s">
        <v>399</v>
      </c>
      <c r="D101" s="155" t="s">
        <v>5</v>
      </c>
      <c r="E101" s="171">
        <v>1</v>
      </c>
      <c r="F101" s="189">
        <v>60.17</v>
      </c>
      <c r="G101" s="172">
        <f t="shared" si="12"/>
        <v>79.400000000000006</v>
      </c>
      <c r="H101" s="171">
        <f t="shared" si="13"/>
        <v>79.400000000000006</v>
      </c>
      <c r="I101" s="302">
        <f t="shared" si="14"/>
        <v>6.9999999999999999E-4</v>
      </c>
      <c r="J101" s="303">
        <f t="shared" si="16"/>
        <v>0.99750000000000005</v>
      </c>
      <c r="K101" s="296" t="str">
        <f t="shared" si="15"/>
        <v>C</v>
      </c>
    </row>
    <row r="102" spans="1:11" ht="14.25">
      <c r="A102" s="187" t="s">
        <v>58</v>
      </c>
      <c r="B102" s="151" t="s">
        <v>269</v>
      </c>
      <c r="C102" s="170" t="s">
        <v>183</v>
      </c>
      <c r="D102" s="155" t="s">
        <v>5</v>
      </c>
      <c r="E102" s="171">
        <v>7</v>
      </c>
      <c r="F102" s="172">
        <v>7.41</v>
      </c>
      <c r="G102" s="172">
        <f t="shared" si="12"/>
        <v>9.7799999999999994</v>
      </c>
      <c r="H102" s="171">
        <f t="shared" si="13"/>
        <v>68.459999999999994</v>
      </c>
      <c r="I102" s="302">
        <f t="shared" si="14"/>
        <v>5.9999999999999995E-4</v>
      </c>
      <c r="J102" s="303">
        <f t="shared" si="16"/>
        <v>0.99809999999999999</v>
      </c>
      <c r="K102" s="296" t="str">
        <f t="shared" si="15"/>
        <v>C</v>
      </c>
    </row>
    <row r="103" spans="1:11" ht="14.25">
      <c r="A103" s="187" t="s">
        <v>70</v>
      </c>
      <c r="B103" s="151" t="s">
        <v>277</v>
      </c>
      <c r="C103" s="170" t="s">
        <v>128</v>
      </c>
      <c r="D103" s="289" t="s">
        <v>5</v>
      </c>
      <c r="E103" s="171">
        <v>1</v>
      </c>
      <c r="F103" s="172">
        <v>51.77</v>
      </c>
      <c r="G103" s="172">
        <f t="shared" si="12"/>
        <v>68.319999999999993</v>
      </c>
      <c r="H103" s="171">
        <f t="shared" si="13"/>
        <v>68.319999999999993</v>
      </c>
      <c r="I103" s="302">
        <f t="shared" si="14"/>
        <v>5.9999999999999995E-4</v>
      </c>
      <c r="J103" s="303">
        <f t="shared" si="16"/>
        <v>0.99870000000000003</v>
      </c>
      <c r="K103" s="296" t="str">
        <f t="shared" si="15"/>
        <v>C</v>
      </c>
    </row>
    <row r="104" spans="1:11" ht="25.5">
      <c r="A104" s="219" t="s">
        <v>18</v>
      </c>
      <c r="B104" s="214" t="s">
        <v>539</v>
      </c>
      <c r="C104" s="173" t="s">
        <v>538</v>
      </c>
      <c r="D104" s="215" t="s">
        <v>5</v>
      </c>
      <c r="E104" s="216">
        <v>1</v>
      </c>
      <c r="F104" s="189">
        <v>43.63</v>
      </c>
      <c r="G104" s="189">
        <f t="shared" si="12"/>
        <v>57.57</v>
      </c>
      <c r="H104" s="216">
        <f t="shared" si="13"/>
        <v>57.57</v>
      </c>
      <c r="I104" s="302">
        <f t="shared" si="14"/>
        <v>5.0000000000000001E-4</v>
      </c>
      <c r="J104" s="303">
        <f t="shared" si="16"/>
        <v>0.99919999999999998</v>
      </c>
      <c r="K104" s="296" t="str">
        <f t="shared" si="15"/>
        <v>C</v>
      </c>
    </row>
    <row r="105" spans="1:11" ht="25.5">
      <c r="A105" s="219" t="s">
        <v>404</v>
      </c>
      <c r="B105" s="214" t="s">
        <v>408</v>
      </c>
      <c r="C105" s="170" t="s">
        <v>401</v>
      </c>
      <c r="D105" s="289" t="s">
        <v>5</v>
      </c>
      <c r="E105" s="171">
        <v>1</v>
      </c>
      <c r="F105" s="189">
        <v>37.909999999999997</v>
      </c>
      <c r="G105" s="172">
        <f t="shared" si="12"/>
        <v>50.03</v>
      </c>
      <c r="H105" s="171">
        <f t="shared" si="13"/>
        <v>50.03</v>
      </c>
      <c r="I105" s="302">
        <f t="shared" si="14"/>
        <v>5.0000000000000001E-4</v>
      </c>
      <c r="J105" s="303">
        <f t="shared" si="16"/>
        <v>0.99970000000000003</v>
      </c>
      <c r="K105" s="296" t="str">
        <f t="shared" si="15"/>
        <v>C</v>
      </c>
    </row>
    <row r="106" spans="1:11" ht="25.5">
      <c r="A106" s="219" t="s">
        <v>47</v>
      </c>
      <c r="B106" s="214" t="s">
        <v>452</v>
      </c>
      <c r="C106" s="188" t="s">
        <v>453</v>
      </c>
      <c r="D106" s="155" t="s">
        <v>5</v>
      </c>
      <c r="E106" s="171">
        <v>1</v>
      </c>
      <c r="F106" s="189">
        <v>16.63</v>
      </c>
      <c r="G106" s="172">
        <f t="shared" si="12"/>
        <v>21.94</v>
      </c>
      <c r="H106" s="171">
        <f t="shared" si="13"/>
        <v>21.94</v>
      </c>
      <c r="I106" s="302">
        <f t="shared" si="14"/>
        <v>2.0000000000000001E-4</v>
      </c>
      <c r="J106" s="303">
        <f t="shared" si="16"/>
        <v>0.99990000000000001</v>
      </c>
      <c r="K106" s="296" t="str">
        <f t="shared" si="15"/>
        <v>C</v>
      </c>
    </row>
    <row r="107" spans="1:11" ht="25.5">
      <c r="A107" s="219" t="s">
        <v>46</v>
      </c>
      <c r="B107" s="214" t="s">
        <v>451</v>
      </c>
      <c r="C107" s="188" t="s">
        <v>450</v>
      </c>
      <c r="D107" s="155" t="s">
        <v>5</v>
      </c>
      <c r="E107" s="171">
        <v>1</v>
      </c>
      <c r="F107" s="189">
        <v>9.73</v>
      </c>
      <c r="G107" s="172">
        <f t="shared" si="12"/>
        <v>12.84</v>
      </c>
      <c r="H107" s="171">
        <f t="shared" si="13"/>
        <v>12.84</v>
      </c>
      <c r="I107" s="302">
        <f t="shared" si="14"/>
        <v>1E-4</v>
      </c>
      <c r="J107" s="303">
        <f t="shared" si="16"/>
        <v>1</v>
      </c>
      <c r="K107" s="296" t="str">
        <f t="shared" si="15"/>
        <v>C</v>
      </c>
    </row>
    <row r="108" spans="1:11">
      <c r="A108" s="331" t="s">
        <v>738</v>
      </c>
      <c r="B108" s="375"/>
      <c r="C108" s="375"/>
      <c r="D108" s="375"/>
      <c r="E108" s="375"/>
      <c r="F108" s="375"/>
      <c r="G108" s="376"/>
      <c r="H108" s="297">
        <f>SUM(H26:H107)</f>
        <v>108701.36</v>
      </c>
      <c r="I108" s="346"/>
      <c r="J108" s="347"/>
      <c r="K108" s="348"/>
    </row>
    <row r="109" spans="1:11">
      <c r="A109" s="340"/>
      <c r="B109" s="341"/>
      <c r="C109" s="341"/>
      <c r="D109" s="341"/>
      <c r="E109" s="341"/>
      <c r="F109" s="341"/>
      <c r="G109" s="341"/>
      <c r="H109" s="341"/>
      <c r="I109" s="341"/>
      <c r="J109" s="341"/>
      <c r="K109" s="342"/>
    </row>
    <row r="110" spans="1:11">
      <c r="A110" s="228" t="s">
        <v>572</v>
      </c>
      <c r="B110" s="213"/>
      <c r="C110" s="229"/>
      <c r="D110" s="346" t="s">
        <v>700</v>
      </c>
      <c r="E110" s="347"/>
      <c r="F110" s="347"/>
      <c r="G110" s="347"/>
      <c r="H110" s="348"/>
      <c r="I110" s="349" t="s">
        <v>732</v>
      </c>
      <c r="J110" s="350"/>
      <c r="K110" s="351"/>
    </row>
    <row r="111" spans="1:11">
      <c r="A111" s="313" t="s">
        <v>559</v>
      </c>
      <c r="B111" s="314"/>
      <c r="C111" s="314"/>
      <c r="D111" s="314"/>
      <c r="E111" s="314"/>
      <c r="F111" s="314"/>
      <c r="G111" s="314"/>
      <c r="H111" s="315"/>
      <c r="I111" s="352"/>
      <c r="J111" s="353"/>
      <c r="K111" s="354"/>
    </row>
    <row r="112" spans="1:11">
      <c r="A112" s="230" t="s">
        <v>318</v>
      </c>
      <c r="B112" s="231">
        <v>0.3196</v>
      </c>
      <c r="C112" s="232"/>
      <c r="D112" s="316" t="s">
        <v>487</v>
      </c>
      <c r="E112" s="317"/>
      <c r="F112" s="317"/>
      <c r="G112" s="317"/>
      <c r="H112" s="318"/>
      <c r="I112" s="355"/>
      <c r="J112" s="356"/>
      <c r="K112" s="357"/>
    </row>
    <row r="113" spans="1:11">
      <c r="A113" s="343"/>
      <c r="B113" s="344"/>
      <c r="C113" s="344"/>
      <c r="D113" s="344"/>
      <c r="E113" s="344"/>
      <c r="F113" s="344"/>
      <c r="G113" s="344"/>
      <c r="H113" s="344"/>
      <c r="I113" s="344"/>
      <c r="J113" s="344"/>
      <c r="K113" s="345"/>
    </row>
    <row r="114" spans="1:11" ht="51">
      <c r="A114" s="187" t="s">
        <v>591</v>
      </c>
      <c r="B114" s="151" t="s">
        <v>303</v>
      </c>
      <c r="C114" s="170" t="s">
        <v>302</v>
      </c>
      <c r="D114" s="289" t="s">
        <v>4</v>
      </c>
      <c r="E114" s="171">
        <f>'MEMÓRIA - SAP. COR. ATÉ 5%'!F41</f>
        <v>59.91</v>
      </c>
      <c r="F114" s="172">
        <v>219.21</v>
      </c>
      <c r="G114" s="172">
        <f t="shared" ref="G114:G145" si="17">F114*(1+$B$112)</f>
        <v>289.27</v>
      </c>
      <c r="H114" s="171">
        <f t="shared" ref="H114:H145" si="18">E114*G114</f>
        <v>17330.169999999998</v>
      </c>
      <c r="I114" s="304">
        <f>H114/$H$198</f>
        <v>0.15359999999999999</v>
      </c>
      <c r="J114" s="305">
        <f>I114</f>
        <v>0.15359999999999999</v>
      </c>
      <c r="K114" s="285" t="str">
        <f>IF(I114&lt;=$J$211,"C",IF(I114&lt;=$J$206,"B","A"))</f>
        <v>A</v>
      </c>
    </row>
    <row r="115" spans="1:11" ht="51">
      <c r="A115" s="154" t="s">
        <v>608</v>
      </c>
      <c r="B115" s="214" t="s">
        <v>465</v>
      </c>
      <c r="C115" s="173" t="s">
        <v>464</v>
      </c>
      <c r="D115" s="289" t="s">
        <v>4</v>
      </c>
      <c r="E115" s="171">
        <f>'MEMÓRIA - SAP. COR. ATÉ 5%'!F74</f>
        <v>204.3</v>
      </c>
      <c r="F115" s="189">
        <v>32.5</v>
      </c>
      <c r="G115" s="172">
        <f t="shared" si="17"/>
        <v>42.89</v>
      </c>
      <c r="H115" s="171">
        <f t="shared" si="18"/>
        <v>8762.43</v>
      </c>
      <c r="I115" s="306">
        <f t="shared" ref="I115:I178" si="19">H115/$H$198</f>
        <v>7.7700000000000005E-2</v>
      </c>
      <c r="J115" s="307">
        <f>I115+J114</f>
        <v>0.23130000000000001</v>
      </c>
      <c r="K115" s="286" t="str">
        <f t="shared" ref="K115:K178" si="20">IF(I115&lt;=$J$211,"C",IF(I115&lt;=$J$206,"B","A"))</f>
        <v>B</v>
      </c>
    </row>
    <row r="116" spans="1:11" ht="38.25">
      <c r="A116" s="154" t="s">
        <v>589</v>
      </c>
      <c r="B116" s="151" t="s">
        <v>457</v>
      </c>
      <c r="C116" s="173" t="s">
        <v>456</v>
      </c>
      <c r="D116" s="155" t="s">
        <v>4</v>
      </c>
      <c r="E116" s="171">
        <v>120.87</v>
      </c>
      <c r="F116" s="172">
        <v>54.08</v>
      </c>
      <c r="G116" s="172">
        <f t="shared" si="17"/>
        <v>71.36</v>
      </c>
      <c r="H116" s="171">
        <f t="shared" si="18"/>
        <v>8625.2800000000007</v>
      </c>
      <c r="I116" s="306">
        <f t="shared" si="19"/>
        <v>7.6399999999999996E-2</v>
      </c>
      <c r="J116" s="307">
        <f t="shared" ref="J116:J179" si="21">I116+J115</f>
        <v>0.30769999999999997</v>
      </c>
      <c r="K116" s="286" t="str">
        <f t="shared" si="20"/>
        <v>B</v>
      </c>
    </row>
    <row r="117" spans="1:11" ht="51">
      <c r="A117" s="154" t="s">
        <v>597</v>
      </c>
      <c r="B117" s="151" t="s">
        <v>305</v>
      </c>
      <c r="C117" s="170" t="s">
        <v>304</v>
      </c>
      <c r="D117" s="289" t="s">
        <v>5</v>
      </c>
      <c r="E117" s="171">
        <v>5</v>
      </c>
      <c r="F117" s="172">
        <v>904.42</v>
      </c>
      <c r="G117" s="172">
        <f t="shared" si="17"/>
        <v>1193.47</v>
      </c>
      <c r="H117" s="171">
        <f t="shared" si="18"/>
        <v>5967.35</v>
      </c>
      <c r="I117" s="306">
        <f t="shared" si="19"/>
        <v>5.2900000000000003E-2</v>
      </c>
      <c r="J117" s="307">
        <f t="shared" si="21"/>
        <v>0.36059999999999998</v>
      </c>
      <c r="K117" s="286" t="str">
        <f t="shared" si="20"/>
        <v>B</v>
      </c>
    </row>
    <row r="118" spans="1:11" ht="25.5">
      <c r="A118" s="154" t="s">
        <v>610</v>
      </c>
      <c r="B118" s="214" t="s">
        <v>472</v>
      </c>
      <c r="C118" s="173" t="s">
        <v>471</v>
      </c>
      <c r="D118" s="289" t="s">
        <v>4</v>
      </c>
      <c r="E118" s="171">
        <v>40.229999999999997</v>
      </c>
      <c r="F118" s="189">
        <v>66.61</v>
      </c>
      <c r="G118" s="172">
        <f t="shared" si="17"/>
        <v>87.9</v>
      </c>
      <c r="H118" s="171">
        <f t="shared" si="18"/>
        <v>3536.22</v>
      </c>
      <c r="I118" s="300">
        <f t="shared" si="19"/>
        <v>3.1300000000000001E-2</v>
      </c>
      <c r="J118" s="301">
        <f t="shared" si="21"/>
        <v>0.39190000000000003</v>
      </c>
      <c r="K118" s="287" t="str">
        <f t="shared" si="20"/>
        <v>C</v>
      </c>
    </row>
    <row r="119" spans="1:11" ht="38.25">
      <c r="A119" s="154" t="s">
        <v>595</v>
      </c>
      <c r="B119" s="183" t="s">
        <v>252</v>
      </c>
      <c r="C119" s="170" t="s">
        <v>192</v>
      </c>
      <c r="D119" s="289" t="s">
        <v>113</v>
      </c>
      <c r="E119" s="171">
        <f>'MEMÓRIA - SAP. COR. ATÉ 5%'!F45</f>
        <v>4.32</v>
      </c>
      <c r="F119" s="172">
        <v>574.22</v>
      </c>
      <c r="G119" s="172">
        <f t="shared" si="17"/>
        <v>757.74</v>
      </c>
      <c r="H119" s="171">
        <f t="shared" si="18"/>
        <v>3273.44</v>
      </c>
      <c r="I119" s="300">
        <f t="shared" si="19"/>
        <v>2.9000000000000001E-2</v>
      </c>
      <c r="J119" s="301">
        <f t="shared" si="21"/>
        <v>0.4209</v>
      </c>
      <c r="K119" s="287" t="str">
        <f t="shared" si="20"/>
        <v>C</v>
      </c>
    </row>
    <row r="120" spans="1:11" ht="25.5">
      <c r="A120" s="154" t="s">
        <v>618</v>
      </c>
      <c r="B120" s="151" t="s">
        <v>259</v>
      </c>
      <c r="C120" s="170" t="s">
        <v>117</v>
      </c>
      <c r="D120" s="289" t="s">
        <v>4</v>
      </c>
      <c r="E120" s="171">
        <v>135.74</v>
      </c>
      <c r="F120" s="172">
        <v>16.87</v>
      </c>
      <c r="G120" s="172">
        <f t="shared" si="17"/>
        <v>22.26</v>
      </c>
      <c r="H120" s="171">
        <f t="shared" si="18"/>
        <v>3021.57</v>
      </c>
      <c r="I120" s="300">
        <f t="shared" si="19"/>
        <v>2.6800000000000001E-2</v>
      </c>
      <c r="J120" s="301">
        <f t="shared" si="21"/>
        <v>0.44769999999999999</v>
      </c>
      <c r="K120" s="287" t="str">
        <f t="shared" si="20"/>
        <v>C</v>
      </c>
    </row>
    <row r="121" spans="1:11" ht="25.5">
      <c r="A121" s="187" t="s">
        <v>635</v>
      </c>
      <c r="B121" s="151" t="s">
        <v>313</v>
      </c>
      <c r="C121" s="190" t="s">
        <v>314</v>
      </c>
      <c r="D121" s="155" t="s">
        <v>5</v>
      </c>
      <c r="E121" s="171">
        <v>1</v>
      </c>
      <c r="F121" s="172">
        <v>2175.67</v>
      </c>
      <c r="G121" s="172">
        <f t="shared" si="17"/>
        <v>2871.01</v>
      </c>
      <c r="H121" s="171">
        <f t="shared" si="18"/>
        <v>2871.01</v>
      </c>
      <c r="I121" s="300">
        <f t="shared" si="19"/>
        <v>2.5399999999999999E-2</v>
      </c>
      <c r="J121" s="301">
        <f t="shared" si="21"/>
        <v>0.47310000000000002</v>
      </c>
      <c r="K121" s="287" t="str">
        <f t="shared" si="20"/>
        <v>C</v>
      </c>
    </row>
    <row r="122" spans="1:11" ht="51">
      <c r="A122" s="236" t="s">
        <v>614</v>
      </c>
      <c r="B122" s="214" t="s">
        <v>425</v>
      </c>
      <c r="C122" s="173" t="s">
        <v>722</v>
      </c>
      <c r="D122" s="215" t="s">
        <v>5</v>
      </c>
      <c r="E122" s="216">
        <v>1</v>
      </c>
      <c r="F122" s="189">
        <v>2126.41</v>
      </c>
      <c r="G122" s="189">
        <f t="shared" si="17"/>
        <v>2806.01</v>
      </c>
      <c r="H122" s="216">
        <f t="shared" si="18"/>
        <v>2806.01</v>
      </c>
      <c r="I122" s="300">
        <f t="shared" si="19"/>
        <v>2.4899999999999999E-2</v>
      </c>
      <c r="J122" s="301">
        <f t="shared" si="21"/>
        <v>0.498</v>
      </c>
      <c r="K122" s="287" t="str">
        <f t="shared" si="20"/>
        <v>C</v>
      </c>
    </row>
    <row r="123" spans="1:11" ht="25.5">
      <c r="A123" s="154" t="s">
        <v>603</v>
      </c>
      <c r="B123" s="214" t="s">
        <v>190</v>
      </c>
      <c r="C123" s="170" t="s">
        <v>312</v>
      </c>
      <c r="D123" s="155" t="s">
        <v>4</v>
      </c>
      <c r="E123" s="171">
        <f>'MEMÓRIA - SAP. COR. ATÉ 5%'!F53</f>
        <v>40.229999999999997</v>
      </c>
      <c r="F123" s="189">
        <v>49.32</v>
      </c>
      <c r="G123" s="172">
        <f t="shared" si="17"/>
        <v>65.08</v>
      </c>
      <c r="H123" s="171">
        <f t="shared" si="18"/>
        <v>2618.17</v>
      </c>
      <c r="I123" s="300">
        <f t="shared" si="19"/>
        <v>2.3199999999999998E-2</v>
      </c>
      <c r="J123" s="301">
        <f t="shared" si="21"/>
        <v>0.5212</v>
      </c>
      <c r="K123" s="287" t="str">
        <f t="shared" si="20"/>
        <v>C</v>
      </c>
    </row>
    <row r="124" spans="1:11" ht="25.5">
      <c r="A124" s="187" t="s">
        <v>592</v>
      </c>
      <c r="B124" s="214" t="s">
        <v>461</v>
      </c>
      <c r="C124" s="173" t="s">
        <v>460</v>
      </c>
      <c r="D124" s="155" t="s">
        <v>4</v>
      </c>
      <c r="E124" s="171">
        <f>'MEMÓRIA - SAP. COR. ATÉ 5%'!F41</f>
        <v>59.91</v>
      </c>
      <c r="F124" s="189">
        <v>32.619999999999997</v>
      </c>
      <c r="G124" s="172">
        <f t="shared" si="17"/>
        <v>43.05</v>
      </c>
      <c r="H124" s="171">
        <f t="shared" si="18"/>
        <v>2579.13</v>
      </c>
      <c r="I124" s="300">
        <f t="shared" si="19"/>
        <v>2.29E-2</v>
      </c>
      <c r="J124" s="301">
        <f t="shared" si="21"/>
        <v>0.54410000000000003</v>
      </c>
      <c r="K124" s="287" t="str">
        <f t="shared" si="20"/>
        <v>C</v>
      </c>
    </row>
    <row r="125" spans="1:11" ht="38.25">
      <c r="A125" s="284" t="s">
        <v>647</v>
      </c>
      <c r="B125" s="214" t="s">
        <v>372</v>
      </c>
      <c r="C125" s="173" t="s">
        <v>371</v>
      </c>
      <c r="D125" s="215" t="s">
        <v>4</v>
      </c>
      <c r="E125" s="216">
        <f>'MEMÓRIA - SAP. COR. ATÉ 5%'!F127</f>
        <v>13.36</v>
      </c>
      <c r="F125" s="189">
        <v>133.05000000000001</v>
      </c>
      <c r="G125" s="189">
        <f t="shared" si="17"/>
        <v>175.57</v>
      </c>
      <c r="H125" s="216">
        <f t="shared" si="18"/>
        <v>2345.62</v>
      </c>
      <c r="I125" s="300">
        <f t="shared" si="19"/>
        <v>2.0799999999999999E-2</v>
      </c>
      <c r="J125" s="301">
        <f t="shared" si="21"/>
        <v>0.56489999999999996</v>
      </c>
      <c r="K125" s="287" t="str">
        <f t="shared" si="20"/>
        <v>C</v>
      </c>
    </row>
    <row r="126" spans="1:11" ht="25.5">
      <c r="A126" s="154" t="s">
        <v>598</v>
      </c>
      <c r="B126" s="151" t="s">
        <v>396</v>
      </c>
      <c r="C126" s="188" t="s">
        <v>395</v>
      </c>
      <c r="D126" s="155" t="s">
        <v>5</v>
      </c>
      <c r="E126" s="171">
        <v>5</v>
      </c>
      <c r="F126" s="172">
        <v>350.87</v>
      </c>
      <c r="G126" s="172">
        <f t="shared" si="17"/>
        <v>463.01</v>
      </c>
      <c r="H126" s="171">
        <f t="shared" si="18"/>
        <v>2315.0500000000002</v>
      </c>
      <c r="I126" s="300">
        <f t="shared" si="19"/>
        <v>2.0500000000000001E-2</v>
      </c>
      <c r="J126" s="301">
        <f t="shared" si="21"/>
        <v>0.58540000000000003</v>
      </c>
      <c r="K126" s="287" t="str">
        <f t="shared" si="20"/>
        <v>C</v>
      </c>
    </row>
    <row r="127" spans="1:11" ht="38.25">
      <c r="A127" s="154" t="s">
        <v>617</v>
      </c>
      <c r="B127" s="151" t="s">
        <v>258</v>
      </c>
      <c r="C127" s="170" t="s">
        <v>189</v>
      </c>
      <c r="D127" s="155" t="s">
        <v>4</v>
      </c>
      <c r="E127" s="171">
        <v>99.14</v>
      </c>
      <c r="F127" s="172">
        <v>17.13</v>
      </c>
      <c r="G127" s="172">
        <f t="shared" si="17"/>
        <v>22.6</v>
      </c>
      <c r="H127" s="171">
        <f t="shared" si="18"/>
        <v>2240.56</v>
      </c>
      <c r="I127" s="300">
        <f t="shared" si="19"/>
        <v>1.9900000000000001E-2</v>
      </c>
      <c r="J127" s="301">
        <f t="shared" si="21"/>
        <v>0.60529999999999995</v>
      </c>
      <c r="K127" s="287" t="str">
        <f t="shared" si="20"/>
        <v>C</v>
      </c>
    </row>
    <row r="128" spans="1:11" ht="38.25">
      <c r="A128" s="154" t="s">
        <v>583</v>
      </c>
      <c r="B128" s="151" t="s">
        <v>243</v>
      </c>
      <c r="C128" s="181" t="s">
        <v>188</v>
      </c>
      <c r="D128" s="151" t="s">
        <v>113</v>
      </c>
      <c r="E128" s="179">
        <f>'MEMÓRIA - SAP. COR. ATÉ 5%'!F20</f>
        <v>15.92</v>
      </c>
      <c r="F128" s="182">
        <v>102.91</v>
      </c>
      <c r="G128" s="172">
        <f t="shared" si="17"/>
        <v>135.80000000000001</v>
      </c>
      <c r="H128" s="171">
        <f t="shared" si="18"/>
        <v>2161.94</v>
      </c>
      <c r="I128" s="300">
        <f t="shared" si="19"/>
        <v>1.9199999999999998E-2</v>
      </c>
      <c r="J128" s="301">
        <f t="shared" si="21"/>
        <v>0.62450000000000006</v>
      </c>
      <c r="K128" s="287" t="str">
        <f t="shared" si="20"/>
        <v>C</v>
      </c>
    </row>
    <row r="129" spans="1:11">
      <c r="A129" s="154" t="s">
        <v>601</v>
      </c>
      <c r="B129" s="151" t="s">
        <v>421</v>
      </c>
      <c r="C129" s="170" t="s">
        <v>245</v>
      </c>
      <c r="D129" s="155" t="s">
        <v>4</v>
      </c>
      <c r="E129" s="171">
        <v>40.229999999999997</v>
      </c>
      <c r="F129" s="172">
        <v>40.31</v>
      </c>
      <c r="G129" s="172">
        <f t="shared" si="17"/>
        <v>53.19</v>
      </c>
      <c r="H129" s="171">
        <f t="shared" si="18"/>
        <v>2139.83</v>
      </c>
      <c r="I129" s="300">
        <f t="shared" si="19"/>
        <v>1.9E-2</v>
      </c>
      <c r="J129" s="301">
        <f t="shared" si="21"/>
        <v>0.64349999999999996</v>
      </c>
      <c r="K129" s="287" t="str">
        <f t="shared" si="20"/>
        <v>C</v>
      </c>
    </row>
    <row r="130" spans="1:11">
      <c r="A130" s="154" t="s">
        <v>599</v>
      </c>
      <c r="B130" s="151" t="s">
        <v>393</v>
      </c>
      <c r="C130" s="170" t="s">
        <v>392</v>
      </c>
      <c r="D130" s="155" t="s">
        <v>4</v>
      </c>
      <c r="E130" s="171">
        <f>'MEMÓRIA - SAP. COR. ATÉ 5%'!F49</f>
        <v>5.28</v>
      </c>
      <c r="F130" s="172">
        <v>284.5</v>
      </c>
      <c r="G130" s="172">
        <f t="shared" si="17"/>
        <v>375.43</v>
      </c>
      <c r="H130" s="171">
        <f t="shared" si="18"/>
        <v>1982.27</v>
      </c>
      <c r="I130" s="300">
        <f t="shared" si="19"/>
        <v>1.7600000000000001E-2</v>
      </c>
      <c r="J130" s="301">
        <f t="shared" si="21"/>
        <v>0.66110000000000002</v>
      </c>
      <c r="K130" s="287" t="str">
        <f t="shared" si="20"/>
        <v>C</v>
      </c>
    </row>
    <row r="131" spans="1:11">
      <c r="A131" s="187" t="s">
        <v>677</v>
      </c>
      <c r="B131" s="151" t="s">
        <v>716</v>
      </c>
      <c r="C131" s="170" t="s">
        <v>715</v>
      </c>
      <c r="D131" s="155" t="s">
        <v>68</v>
      </c>
      <c r="E131" s="171">
        <v>280</v>
      </c>
      <c r="F131" s="189">
        <v>5.34</v>
      </c>
      <c r="G131" s="172">
        <f t="shared" si="17"/>
        <v>7.05</v>
      </c>
      <c r="H131" s="171">
        <f t="shared" si="18"/>
        <v>1974</v>
      </c>
      <c r="I131" s="300">
        <f t="shared" si="19"/>
        <v>1.7500000000000002E-2</v>
      </c>
      <c r="J131" s="301">
        <f t="shared" si="21"/>
        <v>0.67859999999999998</v>
      </c>
      <c r="K131" s="287" t="str">
        <f t="shared" si="20"/>
        <v>C</v>
      </c>
    </row>
    <row r="132" spans="1:11" ht="51">
      <c r="A132" s="154" t="s">
        <v>606</v>
      </c>
      <c r="B132" s="214" t="s">
        <v>469</v>
      </c>
      <c r="C132" s="173" t="s">
        <v>485</v>
      </c>
      <c r="D132" s="155" t="s">
        <v>4</v>
      </c>
      <c r="E132" s="171">
        <f>'MEMÓRIA - SAP. COR. ATÉ 5%'!F65</f>
        <v>23.23</v>
      </c>
      <c r="F132" s="189">
        <v>61.01</v>
      </c>
      <c r="G132" s="172">
        <f t="shared" si="17"/>
        <v>80.510000000000005</v>
      </c>
      <c r="H132" s="171">
        <f t="shared" si="18"/>
        <v>1870.25</v>
      </c>
      <c r="I132" s="300">
        <f t="shared" si="19"/>
        <v>1.66E-2</v>
      </c>
      <c r="J132" s="301">
        <f t="shared" si="21"/>
        <v>0.69520000000000004</v>
      </c>
      <c r="K132" s="287" t="str">
        <f t="shared" si="20"/>
        <v>C</v>
      </c>
    </row>
    <row r="133" spans="1:11" ht="51">
      <c r="A133" s="187" t="s">
        <v>636</v>
      </c>
      <c r="B133" s="151" t="s">
        <v>481</v>
      </c>
      <c r="C133" s="191" t="s">
        <v>482</v>
      </c>
      <c r="D133" s="155" t="s">
        <v>5</v>
      </c>
      <c r="E133" s="171">
        <v>1</v>
      </c>
      <c r="F133" s="172">
        <v>1310.5999999999999</v>
      </c>
      <c r="G133" s="172">
        <f t="shared" si="17"/>
        <v>1729.47</v>
      </c>
      <c r="H133" s="171">
        <f t="shared" si="18"/>
        <v>1729.47</v>
      </c>
      <c r="I133" s="300">
        <f t="shared" si="19"/>
        <v>1.5299999999999999E-2</v>
      </c>
      <c r="J133" s="301">
        <f t="shared" si="21"/>
        <v>0.71050000000000002</v>
      </c>
      <c r="K133" s="287" t="str">
        <f t="shared" si="20"/>
        <v>C</v>
      </c>
    </row>
    <row r="134" spans="1:11" ht="25.5">
      <c r="A134" s="187" t="s">
        <v>679</v>
      </c>
      <c r="B134" s="218" t="s">
        <v>388</v>
      </c>
      <c r="C134" s="170" t="s">
        <v>390</v>
      </c>
      <c r="D134" s="154" t="s">
        <v>5</v>
      </c>
      <c r="E134" s="171">
        <v>8</v>
      </c>
      <c r="F134" s="189">
        <v>160.74</v>
      </c>
      <c r="G134" s="172">
        <f t="shared" si="17"/>
        <v>212.11</v>
      </c>
      <c r="H134" s="171">
        <f t="shared" si="18"/>
        <v>1696.88</v>
      </c>
      <c r="I134" s="300">
        <f t="shared" si="19"/>
        <v>1.4999999999999999E-2</v>
      </c>
      <c r="J134" s="301">
        <f t="shared" si="21"/>
        <v>0.72550000000000003</v>
      </c>
      <c r="K134" s="287" t="str">
        <f t="shared" si="20"/>
        <v>C</v>
      </c>
    </row>
    <row r="135" spans="1:11" ht="25.5">
      <c r="A135" s="187" t="s">
        <v>680</v>
      </c>
      <c r="B135" s="218" t="s">
        <v>389</v>
      </c>
      <c r="C135" s="170" t="s">
        <v>391</v>
      </c>
      <c r="D135" s="154" t="s">
        <v>5</v>
      </c>
      <c r="E135" s="171">
        <v>7</v>
      </c>
      <c r="F135" s="189">
        <v>162.69999999999999</v>
      </c>
      <c r="G135" s="172">
        <f t="shared" si="17"/>
        <v>214.7</v>
      </c>
      <c r="H135" s="171">
        <f t="shared" si="18"/>
        <v>1502.9</v>
      </c>
      <c r="I135" s="300">
        <f t="shared" si="19"/>
        <v>1.3299999999999999E-2</v>
      </c>
      <c r="J135" s="301">
        <f t="shared" si="21"/>
        <v>0.73880000000000001</v>
      </c>
      <c r="K135" s="287" t="str">
        <f t="shared" si="20"/>
        <v>C</v>
      </c>
    </row>
    <row r="136" spans="1:11">
      <c r="A136" s="187" t="s">
        <v>676</v>
      </c>
      <c r="B136" s="151" t="s">
        <v>712</v>
      </c>
      <c r="C136" s="170" t="s">
        <v>713</v>
      </c>
      <c r="D136" s="155" t="s">
        <v>68</v>
      </c>
      <c r="E136" s="171">
        <v>160</v>
      </c>
      <c r="F136" s="189">
        <v>6.65</v>
      </c>
      <c r="G136" s="172">
        <f t="shared" si="17"/>
        <v>8.7799999999999994</v>
      </c>
      <c r="H136" s="171">
        <f t="shared" si="18"/>
        <v>1404.8</v>
      </c>
      <c r="I136" s="300">
        <f t="shared" si="19"/>
        <v>1.24E-2</v>
      </c>
      <c r="J136" s="301">
        <f t="shared" si="21"/>
        <v>0.75119999999999998</v>
      </c>
      <c r="K136" s="287" t="str">
        <f t="shared" si="20"/>
        <v>C</v>
      </c>
    </row>
    <row r="137" spans="1:11" ht="38.25">
      <c r="A137" s="187" t="s">
        <v>678</v>
      </c>
      <c r="B137" s="218" t="s">
        <v>386</v>
      </c>
      <c r="C137" s="170" t="s">
        <v>387</v>
      </c>
      <c r="D137" s="154" t="s">
        <v>5</v>
      </c>
      <c r="E137" s="171">
        <v>8</v>
      </c>
      <c r="F137" s="189">
        <v>129.09</v>
      </c>
      <c r="G137" s="172">
        <f t="shared" si="17"/>
        <v>170.35</v>
      </c>
      <c r="H137" s="171">
        <f t="shared" si="18"/>
        <v>1362.8</v>
      </c>
      <c r="I137" s="300">
        <f t="shared" si="19"/>
        <v>1.21E-2</v>
      </c>
      <c r="J137" s="301">
        <f t="shared" si="21"/>
        <v>0.76329999999999998</v>
      </c>
      <c r="K137" s="287" t="str">
        <f t="shared" si="20"/>
        <v>C</v>
      </c>
    </row>
    <row r="138" spans="1:11" ht="38.25">
      <c r="A138" s="236" t="s">
        <v>612</v>
      </c>
      <c r="B138" s="214" t="s">
        <v>427</v>
      </c>
      <c r="C138" s="217" t="s">
        <v>426</v>
      </c>
      <c r="D138" s="215" t="s">
        <v>5</v>
      </c>
      <c r="E138" s="216">
        <v>1</v>
      </c>
      <c r="F138" s="189">
        <v>940.58</v>
      </c>
      <c r="G138" s="189">
        <f t="shared" si="17"/>
        <v>1241.19</v>
      </c>
      <c r="H138" s="216">
        <f t="shared" si="18"/>
        <v>1241.19</v>
      </c>
      <c r="I138" s="300">
        <f t="shared" si="19"/>
        <v>1.0999999999999999E-2</v>
      </c>
      <c r="J138" s="301">
        <f t="shared" si="21"/>
        <v>0.77429999999999999</v>
      </c>
      <c r="K138" s="287" t="str">
        <f t="shared" si="20"/>
        <v>C</v>
      </c>
    </row>
    <row r="139" spans="1:11" ht="38.25">
      <c r="A139" s="154" t="s">
        <v>582</v>
      </c>
      <c r="B139" s="151" t="s">
        <v>243</v>
      </c>
      <c r="C139" s="181" t="s">
        <v>209</v>
      </c>
      <c r="D139" s="151" t="s">
        <v>113</v>
      </c>
      <c r="E139" s="179">
        <f>'MEMÓRIA - SAP. COR. ATÉ 5%'!F19</f>
        <v>7.96</v>
      </c>
      <c r="F139" s="182">
        <v>102.91</v>
      </c>
      <c r="G139" s="172">
        <f t="shared" si="17"/>
        <v>135.80000000000001</v>
      </c>
      <c r="H139" s="171">
        <f t="shared" si="18"/>
        <v>1080.97</v>
      </c>
      <c r="I139" s="300">
        <f t="shared" si="19"/>
        <v>9.5999999999999992E-3</v>
      </c>
      <c r="J139" s="301">
        <f t="shared" si="21"/>
        <v>0.78390000000000004</v>
      </c>
      <c r="K139" s="287" t="str">
        <f t="shared" si="20"/>
        <v>C</v>
      </c>
    </row>
    <row r="140" spans="1:11" ht="38.25">
      <c r="A140" s="154" t="s">
        <v>607</v>
      </c>
      <c r="B140" s="214" t="s">
        <v>467</v>
      </c>
      <c r="C140" s="173" t="s">
        <v>466</v>
      </c>
      <c r="D140" s="155" t="s">
        <v>4</v>
      </c>
      <c r="E140" s="171">
        <v>246.24</v>
      </c>
      <c r="F140" s="189">
        <v>3.32</v>
      </c>
      <c r="G140" s="172">
        <f t="shared" si="17"/>
        <v>4.38</v>
      </c>
      <c r="H140" s="171">
        <f t="shared" si="18"/>
        <v>1078.53</v>
      </c>
      <c r="I140" s="300">
        <f t="shared" si="19"/>
        <v>9.5999999999999992E-3</v>
      </c>
      <c r="J140" s="301">
        <f t="shared" si="21"/>
        <v>0.79349999999999998</v>
      </c>
      <c r="K140" s="287" t="str">
        <f t="shared" si="20"/>
        <v>C</v>
      </c>
    </row>
    <row r="141" spans="1:11" ht="25.5">
      <c r="A141" s="154" t="s">
        <v>602</v>
      </c>
      <c r="B141" s="151" t="s">
        <v>254</v>
      </c>
      <c r="C141" s="170" t="s">
        <v>114</v>
      </c>
      <c r="D141" s="155" t="s">
        <v>4</v>
      </c>
      <c r="E141" s="171">
        <f>'MEMÓRIA - SAP. COR. ATÉ 5%'!F52</f>
        <v>40.229999999999997</v>
      </c>
      <c r="F141" s="172">
        <v>19.829999999999998</v>
      </c>
      <c r="G141" s="172">
        <f t="shared" si="17"/>
        <v>26.17</v>
      </c>
      <c r="H141" s="171">
        <f t="shared" si="18"/>
        <v>1052.82</v>
      </c>
      <c r="I141" s="300">
        <f t="shared" si="19"/>
        <v>9.2999999999999992E-3</v>
      </c>
      <c r="J141" s="301">
        <f t="shared" si="21"/>
        <v>0.80279999999999996</v>
      </c>
      <c r="K141" s="287" t="str">
        <f t="shared" si="20"/>
        <v>C</v>
      </c>
    </row>
    <row r="142" spans="1:11">
      <c r="A142" s="154" t="s">
        <v>578</v>
      </c>
      <c r="B142" s="214" t="s">
        <v>378</v>
      </c>
      <c r="C142" s="152" t="s">
        <v>377</v>
      </c>
      <c r="D142" s="178" t="s">
        <v>120</v>
      </c>
      <c r="E142" s="180">
        <v>8.93</v>
      </c>
      <c r="F142" s="227">
        <v>84.5</v>
      </c>
      <c r="G142" s="172">
        <f t="shared" si="17"/>
        <v>111.51</v>
      </c>
      <c r="H142" s="171">
        <f t="shared" si="18"/>
        <v>995.78</v>
      </c>
      <c r="I142" s="300">
        <f t="shared" si="19"/>
        <v>8.8000000000000005E-3</v>
      </c>
      <c r="J142" s="301">
        <f t="shared" si="21"/>
        <v>0.81159999999999999</v>
      </c>
      <c r="K142" s="287" t="str">
        <f t="shared" si="20"/>
        <v>C</v>
      </c>
    </row>
    <row r="143" spans="1:11" ht="25.5">
      <c r="A143" s="187" t="s">
        <v>674</v>
      </c>
      <c r="B143" s="151" t="s">
        <v>438</v>
      </c>
      <c r="C143" s="170" t="s">
        <v>437</v>
      </c>
      <c r="D143" s="155" t="s">
        <v>68</v>
      </c>
      <c r="E143" s="171">
        <v>60</v>
      </c>
      <c r="F143" s="172">
        <v>11.89</v>
      </c>
      <c r="G143" s="172">
        <f t="shared" si="17"/>
        <v>15.69</v>
      </c>
      <c r="H143" s="171">
        <f t="shared" si="18"/>
        <v>941.4</v>
      </c>
      <c r="I143" s="300">
        <f t="shared" si="19"/>
        <v>8.3000000000000001E-3</v>
      </c>
      <c r="J143" s="301">
        <f t="shared" si="21"/>
        <v>0.81989999999999996</v>
      </c>
      <c r="K143" s="287" t="str">
        <f t="shared" si="20"/>
        <v>C</v>
      </c>
    </row>
    <row r="144" spans="1:11" ht="51">
      <c r="A144" s="154" t="s">
        <v>639</v>
      </c>
      <c r="B144" s="151" t="s">
        <v>251</v>
      </c>
      <c r="C144" s="170" t="s">
        <v>370</v>
      </c>
      <c r="D144" s="289" t="s">
        <v>113</v>
      </c>
      <c r="E144" s="171">
        <v>11.83</v>
      </c>
      <c r="F144" s="172">
        <v>58.98</v>
      </c>
      <c r="G144" s="172">
        <f t="shared" si="17"/>
        <v>77.83</v>
      </c>
      <c r="H144" s="171">
        <f t="shared" si="18"/>
        <v>920.73</v>
      </c>
      <c r="I144" s="300">
        <f t="shared" si="19"/>
        <v>8.2000000000000007E-3</v>
      </c>
      <c r="J144" s="301">
        <f t="shared" si="21"/>
        <v>0.82809999999999995</v>
      </c>
      <c r="K144" s="287" t="str">
        <f t="shared" si="20"/>
        <v>C</v>
      </c>
    </row>
    <row r="145" spans="1:11">
      <c r="A145" s="154" t="s">
        <v>630</v>
      </c>
      <c r="B145" s="151" t="s">
        <v>264</v>
      </c>
      <c r="C145" s="170" t="s">
        <v>178</v>
      </c>
      <c r="D145" s="289" t="s">
        <v>122</v>
      </c>
      <c r="E145" s="171">
        <v>7</v>
      </c>
      <c r="F145" s="172">
        <v>94.74</v>
      </c>
      <c r="G145" s="172">
        <f t="shared" si="17"/>
        <v>125.02</v>
      </c>
      <c r="H145" s="171">
        <f t="shared" si="18"/>
        <v>875.14</v>
      </c>
      <c r="I145" s="300">
        <f t="shared" si="19"/>
        <v>7.7999999999999996E-3</v>
      </c>
      <c r="J145" s="301">
        <f t="shared" si="21"/>
        <v>0.83589999999999998</v>
      </c>
      <c r="K145" s="287" t="str">
        <f t="shared" si="20"/>
        <v>C</v>
      </c>
    </row>
    <row r="146" spans="1:11" ht="25.5">
      <c r="A146" s="154" t="s">
        <v>587</v>
      </c>
      <c r="B146" s="151" t="s">
        <v>248</v>
      </c>
      <c r="C146" s="170" t="s">
        <v>247</v>
      </c>
      <c r="D146" s="289" t="s">
        <v>4</v>
      </c>
      <c r="E146" s="171">
        <f>'MEMÓRIA - SAP. COR. ATÉ 5%'!F25</f>
        <v>5.88</v>
      </c>
      <c r="F146" s="172">
        <v>112.44</v>
      </c>
      <c r="G146" s="172">
        <f t="shared" ref="G146:G165" si="22">F146*(1+$B$112)</f>
        <v>148.38</v>
      </c>
      <c r="H146" s="171">
        <f t="shared" ref="H146:H177" si="23">E146*G146</f>
        <v>872.47</v>
      </c>
      <c r="I146" s="300">
        <f t="shared" si="19"/>
        <v>7.7000000000000002E-3</v>
      </c>
      <c r="J146" s="301">
        <f t="shared" si="21"/>
        <v>0.84360000000000002</v>
      </c>
      <c r="K146" s="287" t="str">
        <f t="shared" si="20"/>
        <v>C</v>
      </c>
    </row>
    <row r="147" spans="1:11" ht="25.5">
      <c r="A147" s="154" t="s">
        <v>596</v>
      </c>
      <c r="B147" s="183" t="s">
        <v>253</v>
      </c>
      <c r="C147" s="170" t="s">
        <v>193</v>
      </c>
      <c r="D147" s="289" t="s">
        <v>113</v>
      </c>
      <c r="E147" s="171">
        <f>'MEMÓRIA - SAP. COR. ATÉ 5%'!F46</f>
        <v>0.96</v>
      </c>
      <c r="F147" s="172">
        <v>672.56</v>
      </c>
      <c r="G147" s="172">
        <f t="shared" si="22"/>
        <v>887.51</v>
      </c>
      <c r="H147" s="171">
        <f t="shared" si="23"/>
        <v>852.01</v>
      </c>
      <c r="I147" s="300">
        <f t="shared" si="19"/>
        <v>7.6E-3</v>
      </c>
      <c r="J147" s="301">
        <f t="shared" si="21"/>
        <v>0.85119999999999996</v>
      </c>
      <c r="K147" s="287" t="str">
        <f t="shared" si="20"/>
        <v>C</v>
      </c>
    </row>
    <row r="148" spans="1:11" ht="25.5">
      <c r="A148" s="154" t="s">
        <v>609</v>
      </c>
      <c r="B148" s="151" t="s">
        <v>256</v>
      </c>
      <c r="C148" s="170" t="s">
        <v>181</v>
      </c>
      <c r="D148" s="155" t="s">
        <v>4</v>
      </c>
      <c r="E148" s="171">
        <f>'MEMÓRIA - SAP. COR. ATÉ 5%'!F79</f>
        <v>23.23</v>
      </c>
      <c r="F148" s="172">
        <v>27.76</v>
      </c>
      <c r="G148" s="172">
        <f t="shared" si="22"/>
        <v>36.630000000000003</v>
      </c>
      <c r="H148" s="171">
        <f t="shared" si="23"/>
        <v>850.91</v>
      </c>
      <c r="I148" s="300">
        <f t="shared" si="19"/>
        <v>7.4999999999999997E-3</v>
      </c>
      <c r="J148" s="301">
        <f t="shared" si="21"/>
        <v>0.85870000000000002</v>
      </c>
      <c r="K148" s="287" t="str">
        <f t="shared" si="20"/>
        <v>C</v>
      </c>
    </row>
    <row r="149" spans="1:11" ht="25.5">
      <c r="A149" s="236" t="s">
        <v>660</v>
      </c>
      <c r="B149" s="151" t="s">
        <v>552</v>
      </c>
      <c r="C149" s="173" t="s">
        <v>454</v>
      </c>
      <c r="D149" s="155" t="s">
        <v>5</v>
      </c>
      <c r="E149" s="171">
        <v>1</v>
      </c>
      <c r="F149" s="172">
        <v>614.11</v>
      </c>
      <c r="G149" s="172">
        <f t="shared" si="22"/>
        <v>810.38</v>
      </c>
      <c r="H149" s="171">
        <f t="shared" si="23"/>
        <v>810.38</v>
      </c>
      <c r="I149" s="300">
        <f t="shared" si="19"/>
        <v>7.1999999999999998E-3</v>
      </c>
      <c r="J149" s="301">
        <f t="shared" si="21"/>
        <v>0.8659</v>
      </c>
      <c r="K149" s="287" t="str">
        <f t="shared" si="20"/>
        <v>C</v>
      </c>
    </row>
    <row r="150" spans="1:11" ht="25.5">
      <c r="A150" s="154" t="s">
        <v>638</v>
      </c>
      <c r="B150" s="151" t="s">
        <v>250</v>
      </c>
      <c r="C150" s="170" t="s">
        <v>211</v>
      </c>
      <c r="D150" s="155" t="s">
        <v>120</v>
      </c>
      <c r="E150" s="171">
        <v>0.87</v>
      </c>
      <c r="F150" s="172">
        <v>636.16</v>
      </c>
      <c r="G150" s="172">
        <f t="shared" si="22"/>
        <v>839.48</v>
      </c>
      <c r="H150" s="171">
        <f t="shared" si="23"/>
        <v>730.35</v>
      </c>
      <c r="I150" s="300">
        <f t="shared" si="19"/>
        <v>6.4999999999999997E-3</v>
      </c>
      <c r="J150" s="301">
        <f t="shared" si="21"/>
        <v>0.87239999999999995</v>
      </c>
      <c r="K150" s="287" t="str">
        <f t="shared" si="20"/>
        <v>C</v>
      </c>
    </row>
    <row r="151" spans="1:11" ht="51">
      <c r="A151" s="187" t="s">
        <v>667</v>
      </c>
      <c r="B151" s="151" t="s">
        <v>310</v>
      </c>
      <c r="C151" s="170" t="s">
        <v>311</v>
      </c>
      <c r="D151" s="155" t="s">
        <v>5</v>
      </c>
      <c r="E151" s="171">
        <v>1</v>
      </c>
      <c r="F151" s="172">
        <v>549.21</v>
      </c>
      <c r="G151" s="172">
        <f t="shared" si="22"/>
        <v>724.74</v>
      </c>
      <c r="H151" s="171">
        <f t="shared" si="23"/>
        <v>724.74</v>
      </c>
      <c r="I151" s="300">
        <f t="shared" si="19"/>
        <v>6.4000000000000003E-3</v>
      </c>
      <c r="J151" s="301">
        <f t="shared" si="21"/>
        <v>0.87880000000000003</v>
      </c>
      <c r="K151" s="287" t="str">
        <f t="shared" si="20"/>
        <v>C</v>
      </c>
    </row>
    <row r="152" spans="1:11" ht="38.25">
      <c r="A152" s="187" t="s">
        <v>642</v>
      </c>
      <c r="B152" s="151" t="s">
        <v>412</v>
      </c>
      <c r="C152" s="188" t="s">
        <v>411</v>
      </c>
      <c r="D152" s="155" t="s">
        <v>5</v>
      </c>
      <c r="E152" s="171">
        <v>1</v>
      </c>
      <c r="F152" s="172">
        <v>544.70000000000005</v>
      </c>
      <c r="G152" s="172">
        <f t="shared" si="22"/>
        <v>718.79</v>
      </c>
      <c r="H152" s="171">
        <f t="shared" si="23"/>
        <v>718.79</v>
      </c>
      <c r="I152" s="300">
        <f t="shared" si="19"/>
        <v>6.4000000000000003E-3</v>
      </c>
      <c r="J152" s="301">
        <f t="shared" si="21"/>
        <v>0.88519999999999999</v>
      </c>
      <c r="K152" s="287" t="str">
        <f t="shared" si="20"/>
        <v>C</v>
      </c>
    </row>
    <row r="153" spans="1:11" ht="51">
      <c r="A153" s="187" t="s">
        <v>666</v>
      </c>
      <c r="B153" s="151" t="s">
        <v>309</v>
      </c>
      <c r="C153" s="170" t="s">
        <v>308</v>
      </c>
      <c r="D153" s="155" t="s">
        <v>5</v>
      </c>
      <c r="E153" s="171">
        <v>1</v>
      </c>
      <c r="F153" s="172">
        <v>515.5</v>
      </c>
      <c r="G153" s="172">
        <f t="shared" si="22"/>
        <v>680.25</v>
      </c>
      <c r="H153" s="171">
        <f t="shared" si="23"/>
        <v>680.25</v>
      </c>
      <c r="I153" s="300">
        <f t="shared" si="19"/>
        <v>6.0000000000000001E-3</v>
      </c>
      <c r="J153" s="301">
        <f t="shared" si="21"/>
        <v>0.89119999999999999</v>
      </c>
      <c r="K153" s="287" t="str">
        <f t="shared" si="20"/>
        <v>C</v>
      </c>
    </row>
    <row r="154" spans="1:11" ht="25.5">
      <c r="A154" s="236" t="s">
        <v>662</v>
      </c>
      <c r="B154" s="214" t="s">
        <v>480</v>
      </c>
      <c r="C154" s="173" t="s">
        <v>479</v>
      </c>
      <c r="D154" s="215" t="s">
        <v>5</v>
      </c>
      <c r="E154" s="216">
        <v>2</v>
      </c>
      <c r="F154" s="189">
        <v>255.66</v>
      </c>
      <c r="G154" s="189">
        <f t="shared" si="22"/>
        <v>337.37</v>
      </c>
      <c r="H154" s="216">
        <f t="shared" si="23"/>
        <v>674.74</v>
      </c>
      <c r="I154" s="300">
        <f t="shared" si="19"/>
        <v>6.0000000000000001E-3</v>
      </c>
      <c r="J154" s="301">
        <f t="shared" si="21"/>
        <v>0.8972</v>
      </c>
      <c r="K154" s="287" t="str">
        <f t="shared" si="20"/>
        <v>C</v>
      </c>
    </row>
    <row r="155" spans="1:11">
      <c r="A155" s="187" t="s">
        <v>671</v>
      </c>
      <c r="B155" s="151" t="s">
        <v>270</v>
      </c>
      <c r="C155" s="170" t="s">
        <v>185</v>
      </c>
      <c r="D155" s="155" t="s">
        <v>5</v>
      </c>
      <c r="E155" s="171">
        <v>7</v>
      </c>
      <c r="F155" s="172">
        <v>70.069999999999993</v>
      </c>
      <c r="G155" s="172">
        <f t="shared" si="22"/>
        <v>92.46</v>
      </c>
      <c r="H155" s="171">
        <f t="shared" si="23"/>
        <v>647.22</v>
      </c>
      <c r="I155" s="300">
        <f t="shared" si="19"/>
        <v>5.7000000000000002E-3</v>
      </c>
      <c r="J155" s="301">
        <f t="shared" si="21"/>
        <v>0.90290000000000004</v>
      </c>
      <c r="K155" s="287" t="str">
        <f t="shared" si="20"/>
        <v>C</v>
      </c>
    </row>
    <row r="156" spans="1:11">
      <c r="A156" s="154" t="s">
        <v>579</v>
      </c>
      <c r="B156" s="151" t="s">
        <v>241</v>
      </c>
      <c r="C156" s="170" t="s">
        <v>111</v>
      </c>
      <c r="D156" s="289" t="s">
        <v>4</v>
      </c>
      <c r="E156" s="171">
        <v>45.43</v>
      </c>
      <c r="F156" s="172">
        <v>10.25</v>
      </c>
      <c r="G156" s="172">
        <f t="shared" si="22"/>
        <v>13.53</v>
      </c>
      <c r="H156" s="171">
        <f t="shared" si="23"/>
        <v>614.66999999999996</v>
      </c>
      <c r="I156" s="300">
        <f t="shared" si="19"/>
        <v>5.4000000000000003E-3</v>
      </c>
      <c r="J156" s="301">
        <f t="shared" si="21"/>
        <v>0.9083</v>
      </c>
      <c r="K156" s="287" t="str">
        <f t="shared" si="20"/>
        <v>C</v>
      </c>
    </row>
    <row r="157" spans="1:11">
      <c r="A157" s="284" t="s">
        <v>646</v>
      </c>
      <c r="B157" s="214" t="s">
        <v>443</v>
      </c>
      <c r="C157" s="173" t="s">
        <v>441</v>
      </c>
      <c r="D157" s="215" t="s">
        <v>4</v>
      </c>
      <c r="E157" s="216">
        <v>45.43</v>
      </c>
      <c r="F157" s="189">
        <v>9.84</v>
      </c>
      <c r="G157" s="189">
        <f t="shared" si="22"/>
        <v>12.98</v>
      </c>
      <c r="H157" s="216">
        <f t="shared" si="23"/>
        <v>589.67999999999995</v>
      </c>
      <c r="I157" s="300">
        <f t="shared" si="19"/>
        <v>5.1999999999999998E-3</v>
      </c>
      <c r="J157" s="301">
        <f t="shared" si="21"/>
        <v>0.91349999999999998</v>
      </c>
      <c r="K157" s="287" t="str">
        <f t="shared" si="20"/>
        <v>C</v>
      </c>
    </row>
    <row r="158" spans="1:11">
      <c r="A158" s="187" t="s">
        <v>673</v>
      </c>
      <c r="B158" s="151" t="s">
        <v>435</v>
      </c>
      <c r="C158" s="170" t="s">
        <v>436</v>
      </c>
      <c r="D158" s="155" t="s">
        <v>68</v>
      </c>
      <c r="E158" s="171">
        <v>20</v>
      </c>
      <c r="F158" s="172">
        <v>21.93</v>
      </c>
      <c r="G158" s="172">
        <f t="shared" si="22"/>
        <v>28.94</v>
      </c>
      <c r="H158" s="171">
        <f t="shared" si="23"/>
        <v>578.79999999999995</v>
      </c>
      <c r="I158" s="300">
        <f t="shared" si="19"/>
        <v>5.1000000000000004E-3</v>
      </c>
      <c r="J158" s="301">
        <f t="shared" si="21"/>
        <v>0.91859999999999997</v>
      </c>
      <c r="K158" s="287" t="str">
        <f t="shared" si="20"/>
        <v>C</v>
      </c>
    </row>
    <row r="159" spans="1:11" ht="25.5">
      <c r="A159" s="187" t="s">
        <v>675</v>
      </c>
      <c r="B159" s="151" t="s">
        <v>440</v>
      </c>
      <c r="C159" s="170" t="s">
        <v>439</v>
      </c>
      <c r="D159" s="155" t="s">
        <v>68</v>
      </c>
      <c r="E159" s="171">
        <v>25</v>
      </c>
      <c r="F159" s="172">
        <v>16.7</v>
      </c>
      <c r="G159" s="172">
        <f t="shared" si="22"/>
        <v>22.04</v>
      </c>
      <c r="H159" s="171">
        <f t="shared" si="23"/>
        <v>551</v>
      </c>
      <c r="I159" s="300">
        <f t="shared" si="19"/>
        <v>4.8999999999999998E-3</v>
      </c>
      <c r="J159" s="301">
        <f t="shared" si="21"/>
        <v>0.92349999999999999</v>
      </c>
      <c r="K159" s="287" t="str">
        <f t="shared" si="20"/>
        <v>C</v>
      </c>
    </row>
    <row r="160" spans="1:11" ht="25.5">
      <c r="A160" s="154" t="s">
        <v>585</v>
      </c>
      <c r="B160" s="151" t="s">
        <v>301</v>
      </c>
      <c r="C160" s="152" t="s">
        <v>246</v>
      </c>
      <c r="D160" s="183" t="s">
        <v>6</v>
      </c>
      <c r="E160" s="184">
        <f>'MEMÓRIA - SAP. COR. ATÉ 5%'!F23</f>
        <v>25.8</v>
      </c>
      <c r="F160" s="184">
        <v>15.75</v>
      </c>
      <c r="G160" s="172">
        <f t="shared" si="22"/>
        <v>20.78</v>
      </c>
      <c r="H160" s="171">
        <f t="shared" si="23"/>
        <v>536.12</v>
      </c>
      <c r="I160" s="300">
        <f t="shared" si="19"/>
        <v>4.7999999999999996E-3</v>
      </c>
      <c r="J160" s="301">
        <f t="shared" si="21"/>
        <v>0.92830000000000001</v>
      </c>
      <c r="K160" s="287" t="str">
        <f t="shared" si="20"/>
        <v>C</v>
      </c>
    </row>
    <row r="161" spans="1:11" ht="25.5">
      <c r="A161" s="154" t="s">
        <v>619</v>
      </c>
      <c r="B161" s="151" t="s">
        <v>260</v>
      </c>
      <c r="C161" s="170" t="s">
        <v>205</v>
      </c>
      <c r="D161" s="155" t="s">
        <v>4</v>
      </c>
      <c r="E161" s="171">
        <v>16.8</v>
      </c>
      <c r="F161" s="172">
        <v>22.64</v>
      </c>
      <c r="G161" s="172">
        <f t="shared" si="22"/>
        <v>29.88</v>
      </c>
      <c r="H161" s="171">
        <f t="shared" si="23"/>
        <v>501.98</v>
      </c>
      <c r="I161" s="300">
        <f t="shared" si="19"/>
        <v>4.4000000000000003E-3</v>
      </c>
      <c r="J161" s="301">
        <f t="shared" si="21"/>
        <v>0.93269999999999997</v>
      </c>
      <c r="K161" s="287" t="str">
        <f t="shared" si="20"/>
        <v>C</v>
      </c>
    </row>
    <row r="162" spans="1:11">
      <c r="A162" s="187" t="s">
        <v>641</v>
      </c>
      <c r="B162" s="151" t="s">
        <v>278</v>
      </c>
      <c r="C162" s="170" t="s">
        <v>118</v>
      </c>
      <c r="D162" s="155" t="s">
        <v>5</v>
      </c>
      <c r="E162" s="171">
        <v>1</v>
      </c>
      <c r="F162" s="172">
        <v>377.08</v>
      </c>
      <c r="G162" s="172">
        <f t="shared" si="22"/>
        <v>497.59</v>
      </c>
      <c r="H162" s="171">
        <f t="shared" si="23"/>
        <v>497.59</v>
      </c>
      <c r="I162" s="300">
        <f t="shared" si="19"/>
        <v>4.4000000000000003E-3</v>
      </c>
      <c r="J162" s="301">
        <f t="shared" si="21"/>
        <v>0.93710000000000004</v>
      </c>
      <c r="K162" s="287" t="str">
        <f t="shared" si="20"/>
        <v>C</v>
      </c>
    </row>
    <row r="163" spans="1:11" ht="51">
      <c r="A163" s="154" t="s">
        <v>628</v>
      </c>
      <c r="B163" s="151" t="s">
        <v>263</v>
      </c>
      <c r="C163" s="170" t="s">
        <v>261</v>
      </c>
      <c r="D163" s="155" t="s">
        <v>5</v>
      </c>
      <c r="E163" s="171">
        <v>1</v>
      </c>
      <c r="F163" s="172">
        <v>360.21</v>
      </c>
      <c r="G163" s="172">
        <f t="shared" si="22"/>
        <v>475.33</v>
      </c>
      <c r="H163" s="171">
        <f t="shared" si="23"/>
        <v>475.33</v>
      </c>
      <c r="I163" s="300">
        <f t="shared" si="19"/>
        <v>4.1999999999999997E-3</v>
      </c>
      <c r="J163" s="301">
        <f t="shared" si="21"/>
        <v>0.94130000000000003</v>
      </c>
      <c r="K163" s="287" t="str">
        <f t="shared" si="20"/>
        <v>C</v>
      </c>
    </row>
    <row r="164" spans="1:11">
      <c r="A164" s="187" t="s">
        <v>622</v>
      </c>
      <c r="B164" s="151" t="s">
        <v>272</v>
      </c>
      <c r="C164" s="170" t="s">
        <v>123</v>
      </c>
      <c r="D164" s="155" t="s">
        <v>122</v>
      </c>
      <c r="E164" s="171">
        <v>4</v>
      </c>
      <c r="F164" s="172">
        <v>86.3</v>
      </c>
      <c r="G164" s="172">
        <f t="shared" si="22"/>
        <v>113.88</v>
      </c>
      <c r="H164" s="171">
        <f t="shared" si="23"/>
        <v>455.52</v>
      </c>
      <c r="I164" s="300">
        <f t="shared" si="19"/>
        <v>4.0000000000000001E-3</v>
      </c>
      <c r="J164" s="301">
        <f t="shared" si="21"/>
        <v>0.94530000000000003</v>
      </c>
      <c r="K164" s="287" t="str">
        <f t="shared" si="20"/>
        <v>C</v>
      </c>
    </row>
    <row r="165" spans="1:11" ht="25.5">
      <c r="A165" s="154" t="s">
        <v>637</v>
      </c>
      <c r="B165" s="151" t="s">
        <v>249</v>
      </c>
      <c r="C165" s="170" t="s">
        <v>246</v>
      </c>
      <c r="D165" s="155" t="s">
        <v>6</v>
      </c>
      <c r="E165" s="171">
        <v>20.87</v>
      </c>
      <c r="F165" s="172">
        <v>15.75</v>
      </c>
      <c r="G165" s="172">
        <f t="shared" si="22"/>
        <v>20.78</v>
      </c>
      <c r="H165" s="171">
        <f t="shared" si="23"/>
        <v>433.68</v>
      </c>
      <c r="I165" s="300">
        <f t="shared" si="19"/>
        <v>3.8E-3</v>
      </c>
      <c r="J165" s="301">
        <f t="shared" si="21"/>
        <v>0.94910000000000005</v>
      </c>
      <c r="K165" s="287" t="str">
        <f t="shared" si="20"/>
        <v>C</v>
      </c>
    </row>
    <row r="166" spans="1:11" ht="25.5">
      <c r="A166" s="187" t="s">
        <v>668</v>
      </c>
      <c r="B166" s="214" t="s">
        <v>174</v>
      </c>
      <c r="C166" s="173" t="s">
        <v>229</v>
      </c>
      <c r="D166" s="155" t="s">
        <v>68</v>
      </c>
      <c r="E166" s="171">
        <v>6</v>
      </c>
      <c r="F166" s="172">
        <f>'Composição 02'!G33</f>
        <v>50.03</v>
      </c>
      <c r="G166" s="172">
        <f>'Composição 02'!G35</f>
        <v>66.02</v>
      </c>
      <c r="H166" s="171">
        <f t="shared" si="23"/>
        <v>396.12</v>
      </c>
      <c r="I166" s="300">
        <f t="shared" si="19"/>
        <v>3.5000000000000001E-3</v>
      </c>
      <c r="J166" s="301">
        <f t="shared" si="21"/>
        <v>0.9526</v>
      </c>
      <c r="K166" s="287" t="str">
        <f t="shared" si="20"/>
        <v>C</v>
      </c>
    </row>
    <row r="167" spans="1:11">
      <c r="A167" s="187" t="s">
        <v>644</v>
      </c>
      <c r="B167" s="214" t="s">
        <v>216</v>
      </c>
      <c r="C167" s="173" t="s">
        <v>240</v>
      </c>
      <c r="D167" s="155" t="s">
        <v>5</v>
      </c>
      <c r="E167" s="171">
        <v>1</v>
      </c>
      <c r="F167" s="172">
        <f>'Composição 04'!G41</f>
        <v>256.70999999999998</v>
      </c>
      <c r="G167" s="172">
        <f>'Composição 04'!G43</f>
        <v>338.75</v>
      </c>
      <c r="H167" s="171">
        <f t="shared" si="23"/>
        <v>338.75</v>
      </c>
      <c r="I167" s="300">
        <f t="shared" si="19"/>
        <v>3.0000000000000001E-3</v>
      </c>
      <c r="J167" s="301">
        <f t="shared" si="21"/>
        <v>0.9556</v>
      </c>
      <c r="K167" s="287" t="str">
        <f t="shared" si="20"/>
        <v>C</v>
      </c>
    </row>
    <row r="168" spans="1:11" ht="25.5">
      <c r="A168" s="236" t="s">
        <v>640</v>
      </c>
      <c r="B168" s="214" t="s">
        <v>191</v>
      </c>
      <c r="C168" s="173" t="s">
        <v>449</v>
      </c>
      <c r="D168" s="155" t="s">
        <v>5</v>
      </c>
      <c r="E168" s="171">
        <v>1</v>
      </c>
      <c r="F168" s="189">
        <v>245.72</v>
      </c>
      <c r="G168" s="172">
        <f>F168*(1+$B$112)</f>
        <v>324.25</v>
      </c>
      <c r="H168" s="171">
        <f t="shared" si="23"/>
        <v>324.25</v>
      </c>
      <c r="I168" s="300">
        <f t="shared" si="19"/>
        <v>2.8999999999999998E-3</v>
      </c>
      <c r="J168" s="301">
        <f t="shared" si="21"/>
        <v>0.95850000000000002</v>
      </c>
      <c r="K168" s="287" t="str">
        <f t="shared" si="20"/>
        <v>C</v>
      </c>
    </row>
    <row r="169" spans="1:11">
      <c r="A169" s="236" t="s">
        <v>658</v>
      </c>
      <c r="B169" s="151" t="s">
        <v>257</v>
      </c>
      <c r="C169" s="170" t="s">
        <v>116</v>
      </c>
      <c r="D169" s="155" t="s">
        <v>5</v>
      </c>
      <c r="E169" s="171">
        <v>1</v>
      </c>
      <c r="F169" s="172">
        <v>242.62</v>
      </c>
      <c r="G169" s="172">
        <f>F169*(1+$B$112)</f>
        <v>320.16000000000003</v>
      </c>
      <c r="H169" s="171">
        <f t="shared" si="23"/>
        <v>320.16000000000003</v>
      </c>
      <c r="I169" s="300">
        <f t="shared" si="19"/>
        <v>2.8E-3</v>
      </c>
      <c r="J169" s="301">
        <f t="shared" si="21"/>
        <v>0.96130000000000004</v>
      </c>
      <c r="K169" s="287" t="str">
        <f t="shared" si="20"/>
        <v>C</v>
      </c>
    </row>
    <row r="170" spans="1:11">
      <c r="A170" s="154" t="s">
        <v>631</v>
      </c>
      <c r="B170" s="214" t="s">
        <v>159</v>
      </c>
      <c r="C170" s="173" t="s">
        <v>160</v>
      </c>
      <c r="D170" s="155" t="s">
        <v>5</v>
      </c>
      <c r="E170" s="171">
        <v>1</v>
      </c>
      <c r="F170" s="172">
        <f>'Composição 01'!G40</f>
        <v>238.63</v>
      </c>
      <c r="G170" s="172">
        <f>'Composição 01'!G42</f>
        <v>314.89999999999998</v>
      </c>
      <c r="H170" s="171">
        <f t="shared" si="23"/>
        <v>314.89999999999998</v>
      </c>
      <c r="I170" s="300">
        <f t="shared" si="19"/>
        <v>2.8E-3</v>
      </c>
      <c r="J170" s="301">
        <f t="shared" si="21"/>
        <v>0.96409999999999996</v>
      </c>
      <c r="K170" s="287" t="str">
        <f t="shared" si="20"/>
        <v>C</v>
      </c>
    </row>
    <row r="171" spans="1:11" ht="38.25">
      <c r="A171" s="154" t="s">
        <v>629</v>
      </c>
      <c r="B171" s="151" t="s">
        <v>316</v>
      </c>
      <c r="C171" s="170" t="s">
        <v>315</v>
      </c>
      <c r="D171" s="155" t="s">
        <v>5</v>
      </c>
      <c r="E171" s="171">
        <v>1</v>
      </c>
      <c r="F171" s="172">
        <v>236.69</v>
      </c>
      <c r="G171" s="172">
        <f t="shared" ref="G171:G186" si="24">F171*(1+$B$112)</f>
        <v>312.33999999999997</v>
      </c>
      <c r="H171" s="171">
        <f t="shared" si="23"/>
        <v>312.33999999999997</v>
      </c>
      <c r="I171" s="300">
        <f t="shared" si="19"/>
        <v>2.8E-3</v>
      </c>
      <c r="J171" s="301">
        <f t="shared" si="21"/>
        <v>0.96689999999999998</v>
      </c>
      <c r="K171" s="287" t="str">
        <f t="shared" si="20"/>
        <v>C</v>
      </c>
    </row>
    <row r="172" spans="1:11" ht="25.5">
      <c r="A172" s="187" t="s">
        <v>624</v>
      </c>
      <c r="B172" s="151" t="s">
        <v>274</v>
      </c>
      <c r="C172" s="170" t="s">
        <v>124</v>
      </c>
      <c r="D172" s="155" t="s">
        <v>122</v>
      </c>
      <c r="E172" s="171">
        <v>1</v>
      </c>
      <c r="F172" s="172">
        <v>202.13</v>
      </c>
      <c r="G172" s="172">
        <f t="shared" si="24"/>
        <v>266.73</v>
      </c>
      <c r="H172" s="171">
        <f t="shared" si="23"/>
        <v>266.73</v>
      </c>
      <c r="I172" s="300">
        <f t="shared" si="19"/>
        <v>2.3999999999999998E-3</v>
      </c>
      <c r="J172" s="301">
        <f t="shared" si="21"/>
        <v>0.96930000000000005</v>
      </c>
      <c r="K172" s="287" t="str">
        <f t="shared" si="20"/>
        <v>C</v>
      </c>
    </row>
    <row r="173" spans="1:11" ht="38.25">
      <c r="A173" s="187" t="s">
        <v>665</v>
      </c>
      <c r="B173" s="183" t="s">
        <v>306</v>
      </c>
      <c r="C173" s="170" t="s">
        <v>307</v>
      </c>
      <c r="D173" s="155" t="s">
        <v>5</v>
      </c>
      <c r="E173" s="171">
        <v>1</v>
      </c>
      <c r="F173" s="172">
        <v>196.91</v>
      </c>
      <c r="G173" s="172">
        <f t="shared" si="24"/>
        <v>259.83999999999997</v>
      </c>
      <c r="H173" s="171">
        <f t="shared" si="23"/>
        <v>259.83999999999997</v>
      </c>
      <c r="I173" s="300">
        <f t="shared" si="19"/>
        <v>2.3E-3</v>
      </c>
      <c r="J173" s="301">
        <f t="shared" si="21"/>
        <v>0.97160000000000002</v>
      </c>
      <c r="K173" s="287" t="str">
        <f t="shared" si="20"/>
        <v>C</v>
      </c>
    </row>
    <row r="174" spans="1:11" ht="25.5">
      <c r="A174" s="154" t="s">
        <v>604</v>
      </c>
      <c r="B174" s="214" t="s">
        <v>380</v>
      </c>
      <c r="C174" s="170" t="s">
        <v>379</v>
      </c>
      <c r="D174" s="155" t="s">
        <v>68</v>
      </c>
      <c r="E174" s="171">
        <f>'MEMÓRIA - SAP. COR. ATÉ 5%'!F58</f>
        <v>32.94</v>
      </c>
      <c r="F174" s="189">
        <v>5.85</v>
      </c>
      <c r="G174" s="172">
        <f t="shared" si="24"/>
        <v>7.72</v>
      </c>
      <c r="H174" s="171">
        <f t="shared" si="23"/>
        <v>254.3</v>
      </c>
      <c r="I174" s="300">
        <f t="shared" si="19"/>
        <v>2.3E-3</v>
      </c>
      <c r="J174" s="301">
        <f t="shared" si="21"/>
        <v>0.97389999999999999</v>
      </c>
      <c r="K174" s="287" t="str">
        <f t="shared" si="20"/>
        <v>C</v>
      </c>
    </row>
    <row r="175" spans="1:11">
      <c r="A175" s="154" t="s">
        <v>599</v>
      </c>
      <c r="B175" s="151" t="s">
        <v>255</v>
      </c>
      <c r="C175" s="170" t="s">
        <v>115</v>
      </c>
      <c r="D175" s="155" t="s">
        <v>68</v>
      </c>
      <c r="E175" s="171">
        <f>'MEMÓRIA - SAP. COR. ATÉ 5%'!F59</f>
        <v>4</v>
      </c>
      <c r="F175" s="172">
        <v>46.5</v>
      </c>
      <c r="G175" s="172">
        <f t="shared" si="24"/>
        <v>61.36</v>
      </c>
      <c r="H175" s="171">
        <f t="shared" si="23"/>
        <v>245.44</v>
      </c>
      <c r="I175" s="300">
        <f t="shared" si="19"/>
        <v>2.2000000000000001E-3</v>
      </c>
      <c r="J175" s="301">
        <f t="shared" si="21"/>
        <v>0.97609999999999997</v>
      </c>
      <c r="K175" s="287" t="str">
        <f t="shared" si="20"/>
        <v>C</v>
      </c>
    </row>
    <row r="176" spans="1:11" ht="25.5">
      <c r="A176" s="236" t="s">
        <v>615</v>
      </c>
      <c r="B176" s="214" t="s">
        <v>429</v>
      </c>
      <c r="C176" s="173" t="s">
        <v>430</v>
      </c>
      <c r="D176" s="215" t="s">
        <v>5</v>
      </c>
      <c r="E176" s="216">
        <v>1</v>
      </c>
      <c r="F176" s="189">
        <v>170.7</v>
      </c>
      <c r="G176" s="189">
        <f t="shared" si="24"/>
        <v>225.26</v>
      </c>
      <c r="H176" s="216">
        <f t="shared" si="23"/>
        <v>225.26</v>
      </c>
      <c r="I176" s="300">
        <f t="shared" si="19"/>
        <v>2E-3</v>
      </c>
      <c r="J176" s="301">
        <f t="shared" si="21"/>
        <v>0.97809999999999997</v>
      </c>
      <c r="K176" s="287" t="str">
        <f t="shared" si="20"/>
        <v>C</v>
      </c>
    </row>
    <row r="177" spans="1:11" ht="25.5">
      <c r="A177" s="187" t="s">
        <v>625</v>
      </c>
      <c r="B177" s="151" t="s">
        <v>275</v>
      </c>
      <c r="C177" s="170" t="s">
        <v>126</v>
      </c>
      <c r="D177" s="155" t="s">
        <v>68</v>
      </c>
      <c r="E177" s="171">
        <v>3.7</v>
      </c>
      <c r="F177" s="172">
        <v>43.39</v>
      </c>
      <c r="G177" s="172">
        <f t="shared" si="24"/>
        <v>57.26</v>
      </c>
      <c r="H177" s="171">
        <f t="shared" si="23"/>
        <v>211.86</v>
      </c>
      <c r="I177" s="300">
        <f t="shared" si="19"/>
        <v>1.9E-3</v>
      </c>
      <c r="J177" s="301">
        <f t="shared" si="21"/>
        <v>0.98</v>
      </c>
      <c r="K177" s="287" t="str">
        <f t="shared" si="20"/>
        <v>C</v>
      </c>
    </row>
    <row r="178" spans="1:11" ht="25.5">
      <c r="A178" s="154" t="s">
        <v>584</v>
      </c>
      <c r="B178" s="151" t="s">
        <v>244</v>
      </c>
      <c r="C178" s="152" t="s">
        <v>210</v>
      </c>
      <c r="D178" s="183" t="s">
        <v>120</v>
      </c>
      <c r="E178" s="179">
        <f>'MEMÓRIA - SAP. COR. ATÉ 5%'!F21</f>
        <v>0.28999999999999998</v>
      </c>
      <c r="F178" s="184">
        <v>527.91</v>
      </c>
      <c r="G178" s="172">
        <f t="shared" si="24"/>
        <v>696.63</v>
      </c>
      <c r="H178" s="171">
        <f t="shared" ref="H178:H197" si="25">E178*G178</f>
        <v>202.02</v>
      </c>
      <c r="I178" s="300">
        <f t="shared" si="19"/>
        <v>1.8E-3</v>
      </c>
      <c r="J178" s="301">
        <f t="shared" si="21"/>
        <v>0.98180000000000001</v>
      </c>
      <c r="K178" s="287" t="str">
        <f t="shared" si="20"/>
        <v>C</v>
      </c>
    </row>
    <row r="179" spans="1:11">
      <c r="A179" s="154" t="s">
        <v>577</v>
      </c>
      <c r="B179" s="151" t="s">
        <v>242</v>
      </c>
      <c r="C179" s="177" t="s">
        <v>112</v>
      </c>
      <c r="D179" s="178" t="s">
        <v>120</v>
      </c>
      <c r="E179" s="179">
        <f>'MEMÓRIA - SAP. COR. ATÉ 5%'!F15</f>
        <v>3.14</v>
      </c>
      <c r="F179" s="180">
        <v>45.66</v>
      </c>
      <c r="G179" s="172">
        <f t="shared" si="24"/>
        <v>60.25</v>
      </c>
      <c r="H179" s="171">
        <f t="shared" si="25"/>
        <v>189.19</v>
      </c>
      <c r="I179" s="300">
        <f t="shared" ref="I179:I197" si="26">H179/$H$198</f>
        <v>1.6999999999999999E-3</v>
      </c>
      <c r="J179" s="301">
        <f t="shared" si="21"/>
        <v>0.98350000000000004</v>
      </c>
      <c r="K179" s="287" t="str">
        <f t="shared" ref="K179:K197" si="27">IF(I179&lt;=$J$211,"C",IF(I179&lt;=$J$206,"B","A"))</f>
        <v>C</v>
      </c>
    </row>
    <row r="180" spans="1:11">
      <c r="A180" s="187" t="s">
        <v>672</v>
      </c>
      <c r="B180" s="151" t="s">
        <v>554</v>
      </c>
      <c r="C180" s="170" t="s">
        <v>434</v>
      </c>
      <c r="D180" s="155" t="s">
        <v>5</v>
      </c>
      <c r="E180" s="171">
        <v>7</v>
      </c>
      <c r="F180" s="172">
        <v>19.489999999999998</v>
      </c>
      <c r="G180" s="172">
        <f t="shared" si="24"/>
        <v>25.72</v>
      </c>
      <c r="H180" s="171">
        <f t="shared" si="25"/>
        <v>180.04</v>
      </c>
      <c r="I180" s="300">
        <f t="shared" si="26"/>
        <v>1.6000000000000001E-3</v>
      </c>
      <c r="J180" s="301">
        <f t="shared" ref="J180:J197" si="28">I180+J179</f>
        <v>0.98509999999999998</v>
      </c>
      <c r="K180" s="287" t="str">
        <f t="shared" si="27"/>
        <v>C</v>
      </c>
    </row>
    <row r="181" spans="1:11" ht="25.5">
      <c r="A181" s="187" t="s">
        <v>626</v>
      </c>
      <c r="B181" s="151" t="s">
        <v>276</v>
      </c>
      <c r="C181" s="170" t="s">
        <v>127</v>
      </c>
      <c r="D181" s="155" t="s">
        <v>5</v>
      </c>
      <c r="E181" s="171">
        <v>1</v>
      </c>
      <c r="F181" s="172">
        <v>122.24</v>
      </c>
      <c r="G181" s="172">
        <f t="shared" si="24"/>
        <v>161.31</v>
      </c>
      <c r="H181" s="171">
        <f t="shared" si="25"/>
        <v>161.31</v>
      </c>
      <c r="I181" s="300">
        <f t="shared" si="26"/>
        <v>1.4E-3</v>
      </c>
      <c r="J181" s="301">
        <f t="shared" si="28"/>
        <v>0.98650000000000004</v>
      </c>
      <c r="K181" s="287" t="str">
        <f t="shared" si="27"/>
        <v>C</v>
      </c>
    </row>
    <row r="182" spans="1:11" ht="38.25">
      <c r="A182" s="187" t="s">
        <v>593</v>
      </c>
      <c r="B182" s="214" t="s">
        <v>463</v>
      </c>
      <c r="C182" s="173" t="s">
        <v>462</v>
      </c>
      <c r="D182" s="155" t="s">
        <v>68</v>
      </c>
      <c r="E182" s="171">
        <v>6.8</v>
      </c>
      <c r="F182" s="189">
        <v>17.89</v>
      </c>
      <c r="G182" s="172">
        <f t="shared" si="24"/>
        <v>23.61</v>
      </c>
      <c r="H182" s="171">
        <f t="shared" si="25"/>
        <v>160.55000000000001</v>
      </c>
      <c r="I182" s="300">
        <f t="shared" si="26"/>
        <v>1.4E-3</v>
      </c>
      <c r="J182" s="301">
        <f t="shared" si="28"/>
        <v>0.9879</v>
      </c>
      <c r="K182" s="287" t="str">
        <f t="shared" si="27"/>
        <v>C</v>
      </c>
    </row>
    <row r="183" spans="1:11">
      <c r="A183" s="187" t="s">
        <v>621</v>
      </c>
      <c r="B183" s="151" t="s">
        <v>271</v>
      </c>
      <c r="C183" s="170" t="s">
        <v>121</v>
      </c>
      <c r="D183" s="155" t="s">
        <v>122</v>
      </c>
      <c r="E183" s="171">
        <v>1</v>
      </c>
      <c r="F183" s="172">
        <v>111.23</v>
      </c>
      <c r="G183" s="172">
        <f t="shared" si="24"/>
        <v>146.78</v>
      </c>
      <c r="H183" s="171">
        <f t="shared" si="25"/>
        <v>146.78</v>
      </c>
      <c r="I183" s="300">
        <f t="shared" si="26"/>
        <v>1.2999999999999999E-3</v>
      </c>
      <c r="J183" s="301">
        <f t="shared" si="28"/>
        <v>0.98919999999999997</v>
      </c>
      <c r="K183" s="287" t="str">
        <f t="shared" si="27"/>
        <v>C</v>
      </c>
    </row>
    <row r="184" spans="1:11" ht="25.5">
      <c r="A184" s="236" t="s">
        <v>663</v>
      </c>
      <c r="B184" s="151" t="s">
        <v>682</v>
      </c>
      <c r="C184" s="173" t="s">
        <v>681</v>
      </c>
      <c r="D184" s="155" t="s">
        <v>5</v>
      </c>
      <c r="E184" s="171">
        <v>1</v>
      </c>
      <c r="F184" s="172">
        <v>111.07</v>
      </c>
      <c r="G184" s="172">
        <f t="shared" si="24"/>
        <v>146.57</v>
      </c>
      <c r="H184" s="171">
        <f t="shared" si="25"/>
        <v>146.57</v>
      </c>
      <c r="I184" s="300">
        <f t="shared" si="26"/>
        <v>1.2999999999999999E-3</v>
      </c>
      <c r="J184" s="301">
        <f t="shared" si="28"/>
        <v>0.99050000000000005</v>
      </c>
      <c r="K184" s="287" t="str">
        <f t="shared" si="27"/>
        <v>C</v>
      </c>
    </row>
    <row r="185" spans="1:11">
      <c r="A185" s="236" t="s">
        <v>661</v>
      </c>
      <c r="B185" s="151" t="s">
        <v>432</v>
      </c>
      <c r="C185" s="170" t="s">
        <v>431</v>
      </c>
      <c r="D185" s="155" t="s">
        <v>5</v>
      </c>
      <c r="E185" s="171">
        <v>1</v>
      </c>
      <c r="F185" s="172">
        <v>104.13</v>
      </c>
      <c r="G185" s="172">
        <f t="shared" si="24"/>
        <v>137.41</v>
      </c>
      <c r="H185" s="171">
        <f t="shared" si="25"/>
        <v>137.41</v>
      </c>
      <c r="I185" s="300">
        <f t="shared" si="26"/>
        <v>1.1999999999999999E-3</v>
      </c>
      <c r="J185" s="301">
        <f t="shared" si="28"/>
        <v>0.99170000000000003</v>
      </c>
      <c r="K185" s="287" t="str">
        <f t="shared" si="27"/>
        <v>C</v>
      </c>
    </row>
    <row r="186" spans="1:11">
      <c r="A186" s="187" t="s">
        <v>670</v>
      </c>
      <c r="B186" s="151" t="s">
        <v>268</v>
      </c>
      <c r="C186" s="170" t="s">
        <v>267</v>
      </c>
      <c r="D186" s="155" t="s">
        <v>5</v>
      </c>
      <c r="E186" s="171">
        <v>1</v>
      </c>
      <c r="F186" s="172">
        <v>95.75</v>
      </c>
      <c r="G186" s="172">
        <f t="shared" si="24"/>
        <v>126.35</v>
      </c>
      <c r="H186" s="171">
        <f t="shared" si="25"/>
        <v>126.35</v>
      </c>
      <c r="I186" s="300">
        <f t="shared" si="26"/>
        <v>1.1000000000000001E-3</v>
      </c>
      <c r="J186" s="301">
        <f t="shared" si="28"/>
        <v>0.99280000000000002</v>
      </c>
      <c r="K186" s="287" t="str">
        <f t="shared" si="27"/>
        <v>C</v>
      </c>
    </row>
    <row r="187" spans="1:11" ht="38.25">
      <c r="A187" s="187" t="s">
        <v>643</v>
      </c>
      <c r="B187" s="214" t="s">
        <v>684</v>
      </c>
      <c r="C187" s="173" t="s">
        <v>238</v>
      </c>
      <c r="D187" s="155" t="s">
        <v>5</v>
      </c>
      <c r="E187" s="171">
        <v>1</v>
      </c>
      <c r="F187" s="172">
        <f>'Composição 03'!G34</f>
        <v>88.07</v>
      </c>
      <c r="G187" s="172">
        <f>'Composição 03'!G36</f>
        <v>116.22</v>
      </c>
      <c r="H187" s="171">
        <f t="shared" si="25"/>
        <v>116.22</v>
      </c>
      <c r="I187" s="300">
        <f t="shared" si="26"/>
        <v>1E-3</v>
      </c>
      <c r="J187" s="301">
        <f t="shared" si="28"/>
        <v>0.99380000000000002</v>
      </c>
      <c r="K187" s="287" t="str">
        <f t="shared" si="27"/>
        <v>C</v>
      </c>
    </row>
    <row r="188" spans="1:11" ht="25.5">
      <c r="A188" s="154" t="s">
        <v>632</v>
      </c>
      <c r="B188" s="218" t="s">
        <v>382</v>
      </c>
      <c r="C188" s="170" t="s">
        <v>381</v>
      </c>
      <c r="D188" s="155" t="s">
        <v>5</v>
      </c>
      <c r="E188" s="171">
        <v>1</v>
      </c>
      <c r="F188" s="189">
        <v>87.87</v>
      </c>
      <c r="G188" s="172">
        <f t="shared" ref="G188:G197" si="29">F188*(1+$B$112)</f>
        <v>115.95</v>
      </c>
      <c r="H188" s="171">
        <f t="shared" si="25"/>
        <v>115.95</v>
      </c>
      <c r="I188" s="300">
        <f t="shared" si="26"/>
        <v>1E-3</v>
      </c>
      <c r="J188" s="301">
        <f t="shared" si="28"/>
        <v>0.99480000000000002</v>
      </c>
      <c r="K188" s="287" t="str">
        <f t="shared" si="27"/>
        <v>C</v>
      </c>
    </row>
    <row r="189" spans="1:11" ht="25.5">
      <c r="A189" s="154" t="s">
        <v>633</v>
      </c>
      <c r="B189" s="218" t="s">
        <v>384</v>
      </c>
      <c r="C189" s="170" t="s">
        <v>383</v>
      </c>
      <c r="D189" s="155" t="s">
        <v>5</v>
      </c>
      <c r="E189" s="171">
        <v>1</v>
      </c>
      <c r="F189" s="189">
        <v>83.33</v>
      </c>
      <c r="G189" s="172">
        <f t="shared" si="29"/>
        <v>109.96</v>
      </c>
      <c r="H189" s="171">
        <f t="shared" si="25"/>
        <v>109.96</v>
      </c>
      <c r="I189" s="300">
        <f t="shared" si="26"/>
        <v>1E-3</v>
      </c>
      <c r="J189" s="301">
        <f t="shared" si="28"/>
        <v>0.99580000000000002</v>
      </c>
      <c r="K189" s="287" t="str">
        <f t="shared" si="27"/>
        <v>C</v>
      </c>
    </row>
    <row r="190" spans="1:11">
      <c r="A190" s="187" t="s">
        <v>623</v>
      </c>
      <c r="B190" s="151" t="s">
        <v>273</v>
      </c>
      <c r="C190" s="170" t="s">
        <v>125</v>
      </c>
      <c r="D190" s="155" t="s">
        <v>122</v>
      </c>
      <c r="E190" s="171">
        <v>1</v>
      </c>
      <c r="F190" s="172">
        <v>81.66</v>
      </c>
      <c r="G190" s="172">
        <f t="shared" si="29"/>
        <v>107.76</v>
      </c>
      <c r="H190" s="171">
        <f t="shared" si="25"/>
        <v>107.76</v>
      </c>
      <c r="I190" s="300">
        <f t="shared" si="26"/>
        <v>1E-3</v>
      </c>
      <c r="J190" s="301">
        <f t="shared" si="28"/>
        <v>0.99680000000000002</v>
      </c>
      <c r="K190" s="287" t="str">
        <f t="shared" si="27"/>
        <v>C</v>
      </c>
    </row>
    <row r="191" spans="1:11" ht="25.5">
      <c r="A191" s="236" t="s">
        <v>657</v>
      </c>
      <c r="B191" s="214" t="s">
        <v>400</v>
      </c>
      <c r="C191" s="170" t="s">
        <v>399</v>
      </c>
      <c r="D191" s="155" t="s">
        <v>5</v>
      </c>
      <c r="E191" s="171">
        <v>1</v>
      </c>
      <c r="F191" s="189">
        <v>60.17</v>
      </c>
      <c r="G191" s="172">
        <f t="shared" si="29"/>
        <v>79.400000000000006</v>
      </c>
      <c r="H191" s="171">
        <f t="shared" si="25"/>
        <v>79.400000000000006</v>
      </c>
      <c r="I191" s="300">
        <f t="shared" si="26"/>
        <v>6.9999999999999999E-4</v>
      </c>
      <c r="J191" s="301">
        <f t="shared" si="28"/>
        <v>0.99750000000000005</v>
      </c>
      <c r="K191" s="287" t="str">
        <f t="shared" si="27"/>
        <v>C</v>
      </c>
    </row>
    <row r="192" spans="1:11">
      <c r="A192" s="187" t="s">
        <v>669</v>
      </c>
      <c r="B192" s="151" t="s">
        <v>269</v>
      </c>
      <c r="C192" s="170" t="s">
        <v>183</v>
      </c>
      <c r="D192" s="155" t="s">
        <v>5</v>
      </c>
      <c r="E192" s="171">
        <v>7</v>
      </c>
      <c r="F192" s="172">
        <v>7.41</v>
      </c>
      <c r="G192" s="172">
        <f t="shared" si="29"/>
        <v>9.7799999999999994</v>
      </c>
      <c r="H192" s="171">
        <f t="shared" si="25"/>
        <v>68.459999999999994</v>
      </c>
      <c r="I192" s="300">
        <f t="shared" si="26"/>
        <v>5.9999999999999995E-4</v>
      </c>
      <c r="J192" s="301">
        <f t="shared" si="28"/>
        <v>0.99809999999999999</v>
      </c>
      <c r="K192" s="287" t="str">
        <f t="shared" si="27"/>
        <v>C</v>
      </c>
    </row>
    <row r="193" spans="1:11">
      <c r="A193" s="187" t="s">
        <v>664</v>
      </c>
      <c r="B193" s="151" t="s">
        <v>277</v>
      </c>
      <c r="C193" s="170" t="s">
        <v>128</v>
      </c>
      <c r="D193" s="289" t="s">
        <v>5</v>
      </c>
      <c r="E193" s="171">
        <v>1</v>
      </c>
      <c r="F193" s="172">
        <v>51.77</v>
      </c>
      <c r="G193" s="172">
        <f t="shared" si="29"/>
        <v>68.319999999999993</v>
      </c>
      <c r="H193" s="171">
        <f t="shared" si="25"/>
        <v>68.319999999999993</v>
      </c>
      <c r="I193" s="300">
        <f t="shared" si="26"/>
        <v>5.9999999999999995E-4</v>
      </c>
      <c r="J193" s="301">
        <f t="shared" si="28"/>
        <v>0.99870000000000003</v>
      </c>
      <c r="K193" s="287" t="str">
        <f t="shared" si="27"/>
        <v>C</v>
      </c>
    </row>
    <row r="194" spans="1:11" ht="25.5">
      <c r="A194" s="236" t="s">
        <v>613</v>
      </c>
      <c r="B194" s="214" t="s">
        <v>402</v>
      </c>
      <c r="C194" s="173" t="s">
        <v>544</v>
      </c>
      <c r="D194" s="215" t="s">
        <v>5</v>
      </c>
      <c r="E194" s="216">
        <v>1</v>
      </c>
      <c r="F194" s="189">
        <v>51.41</v>
      </c>
      <c r="G194" s="189">
        <f t="shared" si="29"/>
        <v>67.84</v>
      </c>
      <c r="H194" s="216">
        <f t="shared" si="25"/>
        <v>67.84</v>
      </c>
      <c r="I194" s="300">
        <f t="shared" si="26"/>
        <v>5.9999999999999995E-4</v>
      </c>
      <c r="J194" s="301">
        <f t="shared" si="28"/>
        <v>0.99929999999999997</v>
      </c>
      <c r="K194" s="287" t="str">
        <f t="shared" si="27"/>
        <v>C</v>
      </c>
    </row>
    <row r="195" spans="1:11" ht="25.5">
      <c r="A195" s="236" t="s">
        <v>659</v>
      </c>
      <c r="B195" s="214" t="s">
        <v>408</v>
      </c>
      <c r="C195" s="170" t="s">
        <v>401</v>
      </c>
      <c r="D195" s="289" t="s">
        <v>5</v>
      </c>
      <c r="E195" s="171">
        <v>1</v>
      </c>
      <c r="F195" s="189">
        <v>37.909999999999997</v>
      </c>
      <c r="G195" s="172">
        <f t="shared" si="29"/>
        <v>50.03</v>
      </c>
      <c r="H195" s="171">
        <f t="shared" si="25"/>
        <v>50.03</v>
      </c>
      <c r="I195" s="300">
        <f t="shared" si="26"/>
        <v>4.0000000000000002E-4</v>
      </c>
      <c r="J195" s="301">
        <f t="shared" si="28"/>
        <v>0.99970000000000003</v>
      </c>
      <c r="K195" s="287" t="str">
        <f t="shared" si="27"/>
        <v>C</v>
      </c>
    </row>
    <row r="196" spans="1:11" ht="25.5">
      <c r="A196" s="236" t="s">
        <v>656</v>
      </c>
      <c r="B196" s="214" t="s">
        <v>452</v>
      </c>
      <c r="C196" s="188" t="s">
        <v>453</v>
      </c>
      <c r="D196" s="289" t="s">
        <v>5</v>
      </c>
      <c r="E196" s="171">
        <v>1</v>
      </c>
      <c r="F196" s="189">
        <v>16.63</v>
      </c>
      <c r="G196" s="172">
        <f t="shared" si="29"/>
        <v>21.94</v>
      </c>
      <c r="H196" s="171">
        <f t="shared" si="25"/>
        <v>21.94</v>
      </c>
      <c r="I196" s="300">
        <f t="shared" si="26"/>
        <v>2.0000000000000001E-4</v>
      </c>
      <c r="J196" s="301">
        <f t="shared" si="28"/>
        <v>0.99990000000000001</v>
      </c>
      <c r="K196" s="287" t="str">
        <f t="shared" si="27"/>
        <v>C</v>
      </c>
    </row>
    <row r="197" spans="1:11" ht="25.5">
      <c r="A197" s="236" t="s">
        <v>655</v>
      </c>
      <c r="B197" s="214" t="s">
        <v>451</v>
      </c>
      <c r="C197" s="188" t="s">
        <v>450</v>
      </c>
      <c r="D197" s="289" t="s">
        <v>5</v>
      </c>
      <c r="E197" s="171">
        <v>1</v>
      </c>
      <c r="F197" s="189">
        <v>9.73</v>
      </c>
      <c r="G197" s="172">
        <f t="shared" si="29"/>
        <v>12.84</v>
      </c>
      <c r="H197" s="171">
        <f t="shared" si="25"/>
        <v>12.84</v>
      </c>
      <c r="I197" s="300">
        <f t="shared" si="26"/>
        <v>1E-4</v>
      </c>
      <c r="J197" s="301">
        <f t="shared" si="28"/>
        <v>1</v>
      </c>
      <c r="K197" s="287" t="str">
        <f t="shared" si="27"/>
        <v>C</v>
      </c>
    </row>
    <row r="198" spans="1:11">
      <c r="A198" s="331" t="s">
        <v>147</v>
      </c>
      <c r="B198" s="375"/>
      <c r="C198" s="375"/>
      <c r="D198" s="375"/>
      <c r="E198" s="375"/>
      <c r="F198" s="375"/>
      <c r="G198" s="376"/>
      <c r="H198" s="298">
        <f>SUM(H114:H197)</f>
        <v>112838.83</v>
      </c>
      <c r="I198" s="346"/>
      <c r="J198" s="347"/>
      <c r="K198" s="348"/>
    </row>
    <row r="199" spans="1:11">
      <c r="A199" s="377"/>
      <c r="B199" s="378"/>
      <c r="C199" s="378"/>
      <c r="D199" s="378"/>
      <c r="E199" s="378"/>
      <c r="F199" s="378"/>
      <c r="G199" s="378"/>
      <c r="H199" s="378"/>
      <c r="I199" s="378"/>
      <c r="J199" s="378"/>
      <c r="K199" s="379"/>
    </row>
    <row r="200" spans="1:11">
      <c r="A200" s="331" t="s">
        <v>570</v>
      </c>
      <c r="B200" s="332"/>
      <c r="C200" s="332"/>
      <c r="D200" s="332"/>
      <c r="E200" s="332"/>
      <c r="F200" s="332"/>
      <c r="G200" s="332"/>
      <c r="H200" s="333"/>
      <c r="I200" s="288" t="s">
        <v>739</v>
      </c>
      <c r="J200" s="368" t="s">
        <v>740</v>
      </c>
      <c r="K200" s="368"/>
    </row>
    <row r="201" spans="1:11">
      <c r="A201" s="334" t="s">
        <v>569</v>
      </c>
      <c r="B201" s="335"/>
      <c r="C201" s="335"/>
      <c r="D201" s="335"/>
      <c r="E201" s="335"/>
      <c r="F201" s="335"/>
      <c r="G201" s="336"/>
      <c r="H201" s="175">
        <f>H20</f>
        <v>38569.97</v>
      </c>
      <c r="I201" s="398" t="s">
        <v>489</v>
      </c>
      <c r="J201" s="380">
        <v>1</v>
      </c>
      <c r="K201" s="381"/>
    </row>
    <row r="202" spans="1:11">
      <c r="A202" s="328" t="s">
        <v>568</v>
      </c>
      <c r="B202" s="329"/>
      <c r="C202" s="329"/>
      <c r="D202" s="329"/>
      <c r="E202" s="329"/>
      <c r="F202" s="329"/>
      <c r="G202" s="330"/>
      <c r="H202" s="212">
        <f>H201/30</f>
        <v>1285.67</v>
      </c>
      <c r="I202" s="399"/>
      <c r="J202" s="382"/>
      <c r="K202" s="383"/>
    </row>
    <row r="203" spans="1:11">
      <c r="A203" s="337" t="s">
        <v>567</v>
      </c>
      <c r="B203" s="338"/>
      <c r="C203" s="338"/>
      <c r="D203" s="338"/>
      <c r="E203" s="338"/>
      <c r="F203" s="338"/>
      <c r="G203" s="338"/>
      <c r="H203" s="339"/>
      <c r="I203" s="399"/>
      <c r="J203" s="382"/>
      <c r="K203" s="383"/>
    </row>
    <row r="204" spans="1:11">
      <c r="A204" s="328" t="s">
        <v>736</v>
      </c>
      <c r="B204" s="329"/>
      <c r="C204" s="329"/>
      <c r="D204" s="329"/>
      <c r="E204" s="329"/>
      <c r="F204" s="329"/>
      <c r="G204" s="330"/>
      <c r="H204" s="212">
        <f>H198</f>
        <v>112838.83</v>
      </c>
      <c r="I204" s="399"/>
      <c r="J204" s="382"/>
      <c r="K204" s="383"/>
    </row>
    <row r="205" spans="1:11">
      <c r="A205" s="369" t="s">
        <v>560</v>
      </c>
      <c r="B205" s="370"/>
      <c r="C205" s="370"/>
      <c r="D205" s="370"/>
      <c r="E205" s="370"/>
      <c r="F205" s="370"/>
      <c r="G205" s="371"/>
      <c r="H205" s="220">
        <f>H204*6</f>
        <v>677032.98</v>
      </c>
      <c r="I205" s="400"/>
      <c r="J205" s="384"/>
      <c r="K205" s="385"/>
    </row>
    <row r="206" spans="1:11">
      <c r="A206" s="372" t="s">
        <v>548</v>
      </c>
      <c r="B206" s="373"/>
      <c r="C206" s="373"/>
      <c r="D206" s="373"/>
      <c r="E206" s="373"/>
      <c r="F206" s="373"/>
      <c r="G206" s="374"/>
      <c r="H206" s="234">
        <f>H204+H202</f>
        <v>114124.5</v>
      </c>
      <c r="I206" s="401" t="s">
        <v>731</v>
      </c>
      <c r="J206" s="386">
        <v>0.15</v>
      </c>
      <c r="K206" s="387"/>
    </row>
    <row r="207" spans="1:11">
      <c r="A207" s="372" t="s">
        <v>535</v>
      </c>
      <c r="B207" s="373"/>
      <c r="C207" s="373"/>
      <c r="D207" s="373"/>
      <c r="E207" s="373"/>
      <c r="F207" s="373"/>
      <c r="G207" s="374"/>
      <c r="H207" s="235">
        <f>H206*6</f>
        <v>684747</v>
      </c>
      <c r="I207" s="402"/>
      <c r="J207" s="388"/>
      <c r="K207" s="389"/>
    </row>
    <row r="208" spans="1:11">
      <c r="A208" s="337" t="s">
        <v>735</v>
      </c>
      <c r="B208" s="338"/>
      <c r="C208" s="338"/>
      <c r="D208" s="338"/>
      <c r="E208" s="338"/>
      <c r="F208" s="338"/>
      <c r="G208" s="338"/>
      <c r="H208" s="339"/>
      <c r="I208" s="402"/>
      <c r="J208" s="388"/>
      <c r="K208" s="389"/>
    </row>
    <row r="209" spans="1:11">
      <c r="A209" s="328" t="s">
        <v>533</v>
      </c>
      <c r="B209" s="329"/>
      <c r="C209" s="329"/>
      <c r="D209" s="329"/>
      <c r="E209" s="329"/>
      <c r="F209" s="329"/>
      <c r="G209" s="330"/>
      <c r="H209" s="212">
        <f>H108</f>
        <v>108701.36</v>
      </c>
      <c r="I209" s="402"/>
      <c r="J209" s="388"/>
      <c r="K209" s="389"/>
    </row>
    <row r="210" spans="1:11">
      <c r="A210" s="369" t="s">
        <v>561</v>
      </c>
      <c r="B210" s="370"/>
      <c r="C210" s="370"/>
      <c r="D210" s="370"/>
      <c r="E210" s="370"/>
      <c r="F210" s="370"/>
      <c r="G210" s="371"/>
      <c r="H210" s="221">
        <f>H209*24</f>
        <v>2608832.64</v>
      </c>
      <c r="I210" s="403"/>
      <c r="J210" s="390"/>
      <c r="K210" s="391"/>
    </row>
    <row r="211" spans="1:11">
      <c r="A211" s="372" t="s">
        <v>534</v>
      </c>
      <c r="B211" s="373"/>
      <c r="C211" s="373"/>
      <c r="D211" s="373"/>
      <c r="E211" s="373"/>
      <c r="F211" s="373"/>
      <c r="G211" s="374"/>
      <c r="H211" s="233">
        <f>H209+H202</f>
        <v>109987.03</v>
      </c>
      <c r="I211" s="404" t="s">
        <v>730</v>
      </c>
      <c r="J211" s="392">
        <v>0.05</v>
      </c>
      <c r="K211" s="393"/>
    </row>
    <row r="212" spans="1:11">
      <c r="A212" s="372" t="s">
        <v>546</v>
      </c>
      <c r="B212" s="373"/>
      <c r="C212" s="373"/>
      <c r="D212" s="373"/>
      <c r="E212" s="373"/>
      <c r="F212" s="373"/>
      <c r="G212" s="374"/>
      <c r="H212" s="233">
        <f>H211*24</f>
        <v>2639688.7200000002</v>
      </c>
      <c r="I212" s="405"/>
      <c r="J212" s="394"/>
      <c r="K212" s="395"/>
    </row>
    <row r="213" spans="1:11">
      <c r="A213" s="362"/>
      <c r="B213" s="363"/>
      <c r="C213" s="363"/>
      <c r="D213" s="363"/>
      <c r="E213" s="363"/>
      <c r="F213" s="363"/>
      <c r="G213" s="363"/>
      <c r="H213" s="364"/>
      <c r="I213" s="405"/>
      <c r="J213" s="394"/>
      <c r="K213" s="395"/>
    </row>
    <row r="214" spans="1:11">
      <c r="A214" s="337" t="s">
        <v>571</v>
      </c>
      <c r="B214" s="407"/>
      <c r="C214" s="407"/>
      <c r="D214" s="407"/>
      <c r="E214" s="407"/>
      <c r="F214" s="407"/>
      <c r="G214" s="408"/>
      <c r="H214" s="299">
        <f>H201+H205+H210</f>
        <v>3324435.59</v>
      </c>
      <c r="I214" s="405"/>
      <c r="J214" s="394"/>
      <c r="K214" s="395"/>
    </row>
    <row r="215" spans="1:11">
      <c r="A215" s="328" t="s">
        <v>721</v>
      </c>
      <c r="B215" s="329"/>
      <c r="C215" s="329"/>
      <c r="D215" s="329"/>
      <c r="E215" s="329"/>
      <c r="F215" s="329"/>
      <c r="G215" s="329"/>
      <c r="H215" s="330"/>
      <c r="I215" s="406"/>
      <c r="J215" s="396"/>
      <c r="K215" s="397"/>
    </row>
    <row r="216" spans="1:11" ht="12.75" customHeight="1">
      <c r="A216" s="328" t="s">
        <v>720</v>
      </c>
      <c r="B216" s="329"/>
      <c r="C216" s="329"/>
      <c r="D216" s="329"/>
      <c r="E216" s="329"/>
      <c r="F216" s="329"/>
      <c r="G216" s="329"/>
      <c r="H216" s="329"/>
      <c r="I216" s="329"/>
      <c r="J216" s="329"/>
      <c r="K216" s="330"/>
    </row>
    <row r="217" spans="1:11">
      <c r="A217" s="322" t="s">
        <v>549</v>
      </c>
      <c r="B217" s="323"/>
      <c r="C217" s="323"/>
      <c r="D217" s="323"/>
      <c r="E217" s="323"/>
      <c r="F217" s="323"/>
      <c r="G217" s="323"/>
      <c r="H217" s="323"/>
      <c r="I217" s="323"/>
      <c r="J217" s="323"/>
      <c r="K217" s="324"/>
    </row>
    <row r="218" spans="1:11">
      <c r="A218" s="322"/>
      <c r="B218" s="323"/>
      <c r="C218" s="323"/>
      <c r="D218" s="323"/>
      <c r="E218" s="323"/>
      <c r="F218" s="323"/>
      <c r="G218" s="323"/>
      <c r="H218" s="323"/>
      <c r="I218" s="323"/>
      <c r="J218" s="323"/>
      <c r="K218" s="324"/>
    </row>
    <row r="219" spans="1:11">
      <c r="A219" s="322"/>
      <c r="B219" s="323"/>
      <c r="C219" s="323"/>
      <c r="D219" s="323"/>
      <c r="E219" s="323"/>
      <c r="F219" s="323"/>
      <c r="G219" s="323"/>
      <c r="H219" s="323"/>
      <c r="I219" s="323"/>
      <c r="J219" s="323"/>
      <c r="K219" s="324"/>
    </row>
    <row r="220" spans="1:11">
      <c r="A220" s="322"/>
      <c r="B220" s="323"/>
      <c r="C220" s="323"/>
      <c r="D220" s="323"/>
      <c r="E220" s="323"/>
      <c r="F220" s="323"/>
      <c r="G220" s="323"/>
      <c r="H220" s="323"/>
      <c r="I220" s="323"/>
      <c r="J220" s="323"/>
      <c r="K220" s="324"/>
    </row>
    <row r="221" spans="1:11">
      <c r="A221" s="322"/>
      <c r="B221" s="323"/>
      <c r="C221" s="323"/>
      <c r="D221" s="323"/>
      <c r="E221" s="323"/>
      <c r="F221" s="323"/>
      <c r="G221" s="323"/>
      <c r="H221" s="323"/>
      <c r="I221" s="323"/>
      <c r="J221" s="323"/>
      <c r="K221" s="324"/>
    </row>
    <row r="222" spans="1:11">
      <c r="A222" s="325"/>
      <c r="B222" s="326"/>
      <c r="C222" s="326"/>
      <c r="D222" s="326"/>
      <c r="E222" s="326"/>
      <c r="F222" s="326"/>
      <c r="G222" s="326"/>
      <c r="H222" s="326"/>
      <c r="I222" s="326"/>
      <c r="J222" s="326"/>
      <c r="K222" s="327"/>
    </row>
    <row r="229" spans="8:8">
      <c r="H229" s="1"/>
    </row>
  </sheetData>
  <sortState ref="A118:J201">
    <sortCondition descending="1" ref="H118:H201"/>
  </sortState>
  <mergeCells count="52">
    <mergeCell ref="A216:K216"/>
    <mergeCell ref="J201:K205"/>
    <mergeCell ref="J206:K210"/>
    <mergeCell ref="J211:K215"/>
    <mergeCell ref="I201:I205"/>
    <mergeCell ref="I206:I210"/>
    <mergeCell ref="I211:I215"/>
    <mergeCell ref="A208:H208"/>
    <mergeCell ref="A210:G210"/>
    <mergeCell ref="A211:G211"/>
    <mergeCell ref="A212:G212"/>
    <mergeCell ref="A213:H213"/>
    <mergeCell ref="A214:G214"/>
    <mergeCell ref="A215:H215"/>
    <mergeCell ref="A108:G108"/>
    <mergeCell ref="A199:K199"/>
    <mergeCell ref="A198:G198"/>
    <mergeCell ref="I20:K20"/>
    <mergeCell ref="I108:K108"/>
    <mergeCell ref="I198:K198"/>
    <mergeCell ref="A25:K25"/>
    <mergeCell ref="J200:K200"/>
    <mergeCell ref="A204:G204"/>
    <mergeCell ref="A205:G205"/>
    <mergeCell ref="A206:G206"/>
    <mergeCell ref="A207:G207"/>
    <mergeCell ref="D6:H6"/>
    <mergeCell ref="A7:H7"/>
    <mergeCell ref="D8:H8"/>
    <mergeCell ref="D22:H22"/>
    <mergeCell ref="I6:K8"/>
    <mergeCell ref="I22:K24"/>
    <mergeCell ref="I12:K12"/>
    <mergeCell ref="A9:K9"/>
    <mergeCell ref="A11:K11"/>
    <mergeCell ref="A21:K21"/>
    <mergeCell ref="A1:K5"/>
    <mergeCell ref="A23:H23"/>
    <mergeCell ref="D24:H24"/>
    <mergeCell ref="A20:G20"/>
    <mergeCell ref="A217:K222"/>
    <mergeCell ref="A209:G209"/>
    <mergeCell ref="A200:H200"/>
    <mergeCell ref="A201:G201"/>
    <mergeCell ref="A202:G202"/>
    <mergeCell ref="A203:H203"/>
    <mergeCell ref="A109:K109"/>
    <mergeCell ref="A113:K113"/>
    <mergeCell ref="D110:H110"/>
    <mergeCell ref="A111:H111"/>
    <mergeCell ref="D112:H112"/>
    <mergeCell ref="I110:K112"/>
  </mergeCells>
  <printOptions horizontalCentered="1"/>
  <pageMargins left="1.1811023622047245" right="0.78740157480314965" top="1.1811023622047245" bottom="0.78740157480314965" header="0.51181102362204722" footer="0.31496062992125984"/>
  <pageSetup paperSize="9" scale="7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6"/>
  <sheetViews>
    <sheetView tabSelected="1" topLeftCell="A261" zoomScale="70" zoomScaleNormal="70" zoomScaleSheetLayoutView="89" workbookViewId="0">
      <selection sqref="A1:H306"/>
    </sheetView>
  </sheetViews>
  <sheetFormatPr defaultRowHeight="12.75"/>
  <cols>
    <col min="1" max="1" width="6.28515625" style="7" customWidth="1"/>
    <col min="2" max="2" width="22.5703125" style="8" bestFit="1" customWidth="1"/>
    <col min="3" max="3" width="79" style="11" bestFit="1" customWidth="1"/>
    <col min="4" max="4" width="6.85546875" style="10" customWidth="1"/>
    <col min="5" max="5" width="9.7109375" style="6" customWidth="1"/>
    <col min="6" max="6" width="18.5703125" style="9" customWidth="1"/>
    <col min="7" max="7" width="14.28515625" style="9" customWidth="1"/>
    <col min="8" max="8" width="17.5703125" style="6" customWidth="1"/>
    <col min="9" max="9" width="40.7109375" style="280" customWidth="1"/>
    <col min="10" max="10" width="21" style="271" bestFit="1" customWidth="1"/>
    <col min="11" max="11" width="16.85546875" style="1" customWidth="1"/>
    <col min="12" max="16384" width="9.140625" style="1"/>
  </cols>
  <sheetData>
    <row r="1" spans="1:8">
      <c r="A1" s="312" t="s">
        <v>486</v>
      </c>
      <c r="B1" s="409"/>
      <c r="C1" s="409"/>
      <c r="D1" s="409"/>
      <c r="E1" s="409"/>
      <c r="F1" s="409"/>
      <c r="G1" s="409"/>
      <c r="H1" s="409"/>
    </row>
    <row r="2" spans="1:8" ht="15.75" customHeight="1">
      <c r="A2" s="409"/>
      <c r="B2" s="409"/>
      <c r="C2" s="409"/>
      <c r="D2" s="409"/>
      <c r="E2" s="409"/>
      <c r="F2" s="409"/>
      <c r="G2" s="409"/>
      <c r="H2" s="409"/>
    </row>
    <row r="3" spans="1:8">
      <c r="A3" s="409"/>
      <c r="B3" s="409"/>
      <c r="C3" s="409"/>
      <c r="D3" s="409"/>
      <c r="E3" s="409"/>
      <c r="F3" s="409"/>
      <c r="G3" s="409"/>
      <c r="H3" s="409"/>
    </row>
    <row r="4" spans="1:8">
      <c r="A4" s="409"/>
      <c r="B4" s="409"/>
      <c r="C4" s="409"/>
      <c r="D4" s="409"/>
      <c r="E4" s="409"/>
      <c r="F4" s="409"/>
      <c r="G4" s="409"/>
      <c r="H4" s="409"/>
    </row>
    <row r="5" spans="1:8">
      <c r="A5" s="409"/>
      <c r="B5" s="409"/>
      <c r="C5" s="409"/>
      <c r="D5" s="409"/>
      <c r="E5" s="409"/>
      <c r="F5" s="409"/>
      <c r="G5" s="409"/>
      <c r="H5" s="409"/>
    </row>
    <row r="6" spans="1:8">
      <c r="A6" s="228" t="s">
        <v>709</v>
      </c>
      <c r="B6" s="213"/>
      <c r="C6" s="229"/>
      <c r="D6" s="346" t="s">
        <v>700</v>
      </c>
      <c r="E6" s="347"/>
      <c r="F6" s="347"/>
      <c r="G6" s="347"/>
      <c r="H6" s="348"/>
    </row>
    <row r="7" spans="1:8">
      <c r="A7" s="313" t="s">
        <v>559</v>
      </c>
      <c r="B7" s="314"/>
      <c r="C7" s="314"/>
      <c r="D7" s="314"/>
      <c r="E7" s="314"/>
      <c r="F7" s="314"/>
      <c r="G7" s="314"/>
      <c r="H7" s="315"/>
    </row>
    <row r="8" spans="1:8">
      <c r="A8" s="230" t="s">
        <v>318</v>
      </c>
      <c r="B8" s="231">
        <v>0.3196</v>
      </c>
      <c r="C8" s="232"/>
      <c r="D8" s="316" t="s">
        <v>487</v>
      </c>
      <c r="E8" s="317"/>
      <c r="F8" s="317"/>
      <c r="G8" s="317"/>
      <c r="H8" s="318"/>
    </row>
    <row r="9" spans="1:8" ht="14.25" customHeight="1">
      <c r="A9" s="362"/>
      <c r="B9" s="363"/>
      <c r="C9" s="363"/>
      <c r="D9" s="363"/>
      <c r="E9" s="363"/>
      <c r="F9" s="363"/>
      <c r="G9" s="363"/>
      <c r="H9" s="364"/>
    </row>
    <row r="10" spans="1:8" ht="24.75" customHeight="1">
      <c r="A10" s="156" t="s">
        <v>25</v>
      </c>
      <c r="B10" s="157" t="s">
        <v>67</v>
      </c>
      <c r="C10" s="157" t="s">
        <v>2</v>
      </c>
      <c r="D10" s="156" t="s">
        <v>26</v>
      </c>
      <c r="E10" s="158" t="s">
        <v>60</v>
      </c>
      <c r="F10" s="159" t="s">
        <v>319</v>
      </c>
      <c r="G10" s="160" t="s">
        <v>374</v>
      </c>
      <c r="H10" s="158" t="s">
        <v>3</v>
      </c>
    </row>
    <row r="11" spans="1:8">
      <c r="A11" s="161"/>
      <c r="B11" s="162"/>
      <c r="C11" s="163"/>
      <c r="D11" s="164"/>
      <c r="E11" s="165"/>
      <c r="F11" s="166"/>
      <c r="G11" s="166"/>
      <c r="H11" s="165"/>
    </row>
    <row r="12" spans="1:8" ht="14.25" customHeight="1">
      <c r="A12" s="167" t="s">
        <v>27</v>
      </c>
      <c r="B12" s="157"/>
      <c r="C12" s="153" t="s">
        <v>532</v>
      </c>
      <c r="D12" s="155"/>
      <c r="E12" s="168"/>
      <c r="F12" s="169"/>
      <c r="G12" s="169"/>
      <c r="H12" s="168"/>
    </row>
    <row r="13" spans="1:8" ht="61.5" customHeight="1">
      <c r="A13" s="211" t="s">
        <v>7</v>
      </c>
      <c r="B13" s="151" t="s">
        <v>523</v>
      </c>
      <c r="C13" s="170" t="s">
        <v>522</v>
      </c>
      <c r="D13" s="155" t="s">
        <v>4</v>
      </c>
      <c r="E13" s="171">
        <v>12</v>
      </c>
      <c r="F13" s="172">
        <v>406.19</v>
      </c>
      <c r="G13" s="172">
        <f t="shared" ref="G13:G19" si="0">F13*(1+$B$154)</f>
        <v>536.01</v>
      </c>
      <c r="H13" s="171">
        <f t="shared" ref="H13:H20" si="1">E13*G13</f>
        <v>6432.12</v>
      </c>
    </row>
    <row r="14" spans="1:8" ht="18" customHeight="1">
      <c r="A14" s="211" t="s">
        <v>415</v>
      </c>
      <c r="B14" s="151" t="s">
        <v>413</v>
      </c>
      <c r="C14" s="170" t="s">
        <v>414</v>
      </c>
      <c r="D14" s="155" t="s">
        <v>4</v>
      </c>
      <c r="E14" s="171">
        <v>8</v>
      </c>
      <c r="F14" s="172">
        <v>269.31</v>
      </c>
      <c r="G14" s="172">
        <f t="shared" si="0"/>
        <v>355.38</v>
      </c>
      <c r="H14" s="171">
        <f t="shared" si="1"/>
        <v>2843.04</v>
      </c>
    </row>
    <row r="15" spans="1:8" ht="62.25" customHeight="1">
      <c r="A15" s="211" t="s">
        <v>416</v>
      </c>
      <c r="B15" s="151" t="s">
        <v>525</v>
      </c>
      <c r="C15" s="170" t="s">
        <v>524</v>
      </c>
      <c r="D15" s="155" t="s">
        <v>4</v>
      </c>
      <c r="E15" s="171">
        <v>1</v>
      </c>
      <c r="F15" s="172">
        <v>12410.12</v>
      </c>
      <c r="G15" s="172">
        <f t="shared" si="0"/>
        <v>16376.39</v>
      </c>
      <c r="H15" s="171">
        <f t="shared" si="1"/>
        <v>16376.39</v>
      </c>
    </row>
    <row r="16" spans="1:8" ht="45" customHeight="1">
      <c r="A16" s="211" t="s">
        <v>518</v>
      </c>
      <c r="B16" s="151" t="s">
        <v>527</v>
      </c>
      <c r="C16" s="170" t="s">
        <v>526</v>
      </c>
      <c r="D16" s="155" t="s">
        <v>68</v>
      </c>
      <c r="E16" s="171">
        <v>5</v>
      </c>
      <c r="F16" s="172">
        <v>348.57</v>
      </c>
      <c r="G16" s="172">
        <f t="shared" si="0"/>
        <v>459.97</v>
      </c>
      <c r="H16" s="171">
        <f t="shared" si="1"/>
        <v>2299.85</v>
      </c>
    </row>
    <row r="17" spans="1:10" ht="38.25">
      <c r="A17" s="211" t="s">
        <v>519</v>
      </c>
      <c r="B17" s="151" t="s">
        <v>458</v>
      </c>
      <c r="C17" s="173" t="s">
        <v>459</v>
      </c>
      <c r="D17" s="155" t="s">
        <v>4</v>
      </c>
      <c r="E17" s="171">
        <v>10.9</v>
      </c>
      <c r="F17" s="172">
        <v>416.76</v>
      </c>
      <c r="G17" s="172">
        <f t="shared" si="0"/>
        <v>549.96</v>
      </c>
      <c r="H17" s="171">
        <f t="shared" si="1"/>
        <v>5994.56</v>
      </c>
    </row>
    <row r="18" spans="1:10" ht="38.25">
      <c r="A18" s="211" t="s">
        <v>520</v>
      </c>
      <c r="B18" s="151" t="s">
        <v>529</v>
      </c>
      <c r="C18" s="170" t="s">
        <v>528</v>
      </c>
      <c r="D18" s="155" t="s">
        <v>68</v>
      </c>
      <c r="E18" s="171">
        <v>5</v>
      </c>
      <c r="F18" s="172">
        <v>649.57000000000005</v>
      </c>
      <c r="G18" s="172">
        <f t="shared" si="0"/>
        <v>857.17</v>
      </c>
      <c r="H18" s="171">
        <f t="shared" si="1"/>
        <v>4285.8500000000004</v>
      </c>
    </row>
    <row r="19" spans="1:10" ht="38.25">
      <c r="A19" s="211" t="s">
        <v>521</v>
      </c>
      <c r="B19" s="151" t="s">
        <v>530</v>
      </c>
      <c r="C19" s="170" t="s">
        <v>531</v>
      </c>
      <c r="D19" s="155" t="s">
        <v>68</v>
      </c>
      <c r="E19" s="171">
        <v>8</v>
      </c>
      <c r="F19" s="172">
        <v>32.03</v>
      </c>
      <c r="G19" s="172">
        <f t="shared" si="0"/>
        <v>42.27</v>
      </c>
      <c r="H19" s="171">
        <f t="shared" si="1"/>
        <v>338.16</v>
      </c>
    </row>
    <row r="20" spans="1:10">
      <c r="A20" s="211"/>
      <c r="B20" s="151"/>
      <c r="C20" s="173"/>
      <c r="D20" s="155"/>
      <c r="E20" s="171"/>
      <c r="F20" s="172"/>
      <c r="G20" s="172"/>
      <c r="H20" s="171">
        <f t="shared" si="1"/>
        <v>0</v>
      </c>
    </row>
    <row r="21" spans="1:10" ht="15.75" customHeight="1">
      <c r="A21" s="154"/>
      <c r="B21" s="151"/>
      <c r="C21" s="174" t="s">
        <v>97</v>
      </c>
      <c r="D21" s="155"/>
      <c r="E21" s="171"/>
      <c r="F21" s="172"/>
      <c r="G21" s="172"/>
      <c r="H21" s="175">
        <f>SUM(H13:H20)</f>
        <v>38569.97</v>
      </c>
    </row>
    <row r="22" spans="1:10" ht="14.25" customHeight="1">
      <c r="A22" s="211" t="s">
        <v>708</v>
      </c>
      <c r="B22" s="151"/>
      <c r="C22" s="170"/>
      <c r="D22" s="155"/>
      <c r="E22" s="171"/>
      <c r="F22" s="172"/>
      <c r="G22" s="172"/>
      <c r="H22" s="171"/>
    </row>
    <row r="23" spans="1:10">
      <c r="A23" s="228" t="s">
        <v>564</v>
      </c>
      <c r="B23" s="213"/>
      <c r="C23" s="229"/>
      <c r="D23" s="346" t="s">
        <v>700</v>
      </c>
      <c r="E23" s="347"/>
      <c r="F23" s="347"/>
      <c r="G23" s="347"/>
      <c r="H23" s="348"/>
    </row>
    <row r="24" spans="1:10">
      <c r="A24" s="313" t="s">
        <v>559</v>
      </c>
      <c r="B24" s="314"/>
      <c r="C24" s="314"/>
      <c r="D24" s="314"/>
      <c r="E24" s="314"/>
      <c r="F24" s="314"/>
      <c r="G24" s="314"/>
      <c r="H24" s="315"/>
    </row>
    <row r="25" spans="1:10">
      <c r="A25" s="230" t="s">
        <v>318</v>
      </c>
      <c r="B25" s="231">
        <v>0.3196</v>
      </c>
      <c r="C25" s="232"/>
      <c r="D25" s="316" t="s">
        <v>487</v>
      </c>
      <c r="E25" s="317"/>
      <c r="F25" s="317"/>
      <c r="G25" s="317"/>
      <c r="H25" s="318"/>
    </row>
    <row r="26" spans="1:10" s="5" customFormat="1">
      <c r="A26" s="362"/>
      <c r="B26" s="363"/>
      <c r="C26" s="363"/>
      <c r="D26" s="363"/>
      <c r="E26" s="363"/>
      <c r="F26" s="363"/>
      <c r="G26" s="363"/>
      <c r="H26" s="364"/>
      <c r="I26" s="280"/>
      <c r="J26" s="272"/>
    </row>
    <row r="27" spans="1:10" s="5" customFormat="1">
      <c r="A27" s="167" t="s">
        <v>28</v>
      </c>
      <c r="B27" s="157"/>
      <c r="C27" s="176" t="s">
        <v>83</v>
      </c>
      <c r="D27" s="155"/>
      <c r="E27" s="171"/>
      <c r="F27" s="172"/>
      <c r="G27" s="172"/>
      <c r="H27" s="171"/>
      <c r="I27" s="280"/>
      <c r="J27" s="269"/>
    </row>
    <row r="28" spans="1:10" s="5" customFormat="1">
      <c r="A28" s="154" t="s">
        <v>8</v>
      </c>
      <c r="B28" s="151" t="s">
        <v>242</v>
      </c>
      <c r="C28" s="177" t="s">
        <v>112</v>
      </c>
      <c r="D28" s="178" t="s">
        <v>120</v>
      </c>
      <c r="E28" s="179">
        <v>3.14</v>
      </c>
      <c r="F28" s="180">
        <v>45.66</v>
      </c>
      <c r="G28" s="172">
        <f>F28*(1+$B$154)</f>
        <v>60.25</v>
      </c>
      <c r="H28" s="171">
        <f>E28*G28</f>
        <v>189.19</v>
      </c>
      <c r="I28" s="280"/>
      <c r="J28" s="269"/>
    </row>
    <row r="29" spans="1:10" s="5" customFormat="1">
      <c r="A29" s="154" t="s">
        <v>208</v>
      </c>
      <c r="B29" s="214" t="s">
        <v>378</v>
      </c>
      <c r="C29" s="152" t="s">
        <v>377</v>
      </c>
      <c r="D29" s="178" t="s">
        <v>120</v>
      </c>
      <c r="E29" s="180">
        <v>8.93</v>
      </c>
      <c r="F29" s="227">
        <v>84.5</v>
      </c>
      <c r="G29" s="172">
        <f>F29*(1+$B$154)</f>
        <v>111.51</v>
      </c>
      <c r="H29" s="171">
        <f>E29*G29</f>
        <v>995.78</v>
      </c>
      <c r="I29" s="280"/>
      <c r="J29" s="269"/>
    </row>
    <row r="30" spans="1:10" s="5" customFormat="1">
      <c r="A30" s="154" t="s">
        <v>517</v>
      </c>
      <c r="B30" s="151" t="s">
        <v>241</v>
      </c>
      <c r="C30" s="170" t="s">
        <v>111</v>
      </c>
      <c r="D30" s="155" t="s">
        <v>4</v>
      </c>
      <c r="E30" s="171">
        <v>45.43</v>
      </c>
      <c r="F30" s="172">
        <v>10.25</v>
      </c>
      <c r="G30" s="172">
        <f>F30*(1+$B$154)</f>
        <v>13.53</v>
      </c>
      <c r="H30" s="171">
        <f>E30*G30</f>
        <v>614.66999999999996</v>
      </c>
      <c r="I30" s="280"/>
      <c r="J30" s="269"/>
    </row>
    <row r="31" spans="1:10" s="5" customFormat="1">
      <c r="A31" s="154"/>
      <c r="B31" s="151"/>
      <c r="C31" s="174" t="s">
        <v>98</v>
      </c>
      <c r="D31" s="155"/>
      <c r="E31" s="171"/>
      <c r="F31" s="172"/>
      <c r="G31" s="172"/>
      <c r="H31" s="175">
        <f>SUM(H28:H30)</f>
        <v>1799.64</v>
      </c>
      <c r="I31" s="280"/>
      <c r="J31" s="269"/>
    </row>
    <row r="32" spans="1:10">
      <c r="A32" s="154"/>
      <c r="B32" s="151"/>
      <c r="C32" s="170"/>
      <c r="D32" s="155"/>
      <c r="E32" s="171"/>
      <c r="F32" s="172"/>
      <c r="G32" s="172"/>
      <c r="H32" s="171"/>
    </row>
    <row r="33" spans="1:10" ht="15.75" customHeight="1">
      <c r="A33" s="167" t="s">
        <v>29</v>
      </c>
      <c r="B33" s="157"/>
      <c r="C33" s="176" t="s">
        <v>119</v>
      </c>
      <c r="D33" s="155"/>
      <c r="E33" s="171"/>
      <c r="F33" s="172"/>
      <c r="G33" s="172"/>
      <c r="H33" s="171"/>
      <c r="J33" s="273"/>
    </row>
    <row r="34" spans="1:10" ht="38.25">
      <c r="A34" s="154" t="s">
        <v>9</v>
      </c>
      <c r="B34" s="151" t="s">
        <v>243</v>
      </c>
      <c r="C34" s="181" t="s">
        <v>209</v>
      </c>
      <c r="D34" s="151" t="s">
        <v>113</v>
      </c>
      <c r="E34" s="179">
        <v>7.96</v>
      </c>
      <c r="F34" s="182">
        <v>102.91</v>
      </c>
      <c r="G34" s="172">
        <f>F34*(1+$B$154)</f>
        <v>135.80000000000001</v>
      </c>
      <c r="H34" s="171">
        <f>E34*G34</f>
        <v>1080.97</v>
      </c>
    </row>
    <row r="35" spans="1:10" ht="38.25">
      <c r="A35" s="154" t="s">
        <v>10</v>
      </c>
      <c r="B35" s="151" t="s">
        <v>243</v>
      </c>
      <c r="C35" s="181" t="s">
        <v>188</v>
      </c>
      <c r="D35" s="151" t="s">
        <v>113</v>
      </c>
      <c r="E35" s="179">
        <v>15.92</v>
      </c>
      <c r="F35" s="182">
        <v>102.91</v>
      </c>
      <c r="G35" s="172">
        <f>F35*(1+$B$154)</f>
        <v>135.80000000000001</v>
      </c>
      <c r="H35" s="171">
        <f>E35*G35</f>
        <v>2161.94</v>
      </c>
    </row>
    <row r="36" spans="1:10" ht="25.5">
      <c r="A36" s="154" t="s">
        <v>11</v>
      </c>
      <c r="B36" s="151" t="s">
        <v>244</v>
      </c>
      <c r="C36" s="152" t="s">
        <v>210</v>
      </c>
      <c r="D36" s="183" t="s">
        <v>120</v>
      </c>
      <c r="E36" s="179">
        <v>0.28999999999999998</v>
      </c>
      <c r="F36" s="184">
        <v>527.91</v>
      </c>
      <c r="G36" s="172">
        <f>F36*(1+$B$154)</f>
        <v>696.63</v>
      </c>
      <c r="H36" s="171">
        <f>E36*G36</f>
        <v>202.02</v>
      </c>
    </row>
    <row r="37" spans="1:10" ht="25.5">
      <c r="A37" s="154" t="s">
        <v>12</v>
      </c>
      <c r="B37" s="151" t="s">
        <v>301</v>
      </c>
      <c r="C37" s="152" t="s">
        <v>246</v>
      </c>
      <c r="D37" s="183" t="s">
        <v>6</v>
      </c>
      <c r="E37" s="184">
        <v>25.8</v>
      </c>
      <c r="F37" s="184">
        <v>15.75</v>
      </c>
      <c r="G37" s="172">
        <f>F37*(1+$B$154)</f>
        <v>20.78</v>
      </c>
      <c r="H37" s="171">
        <f>E37*G37</f>
        <v>536.12</v>
      </c>
    </row>
    <row r="38" spans="1:10">
      <c r="A38" s="154"/>
      <c r="B38" s="151"/>
      <c r="C38" s="174" t="s">
        <v>99</v>
      </c>
      <c r="D38" s="155"/>
      <c r="E38" s="171"/>
      <c r="F38" s="172"/>
      <c r="G38" s="172"/>
      <c r="H38" s="175">
        <f>SUM(H34:H37)</f>
        <v>3981.05</v>
      </c>
    </row>
    <row r="39" spans="1:10">
      <c r="A39" s="154"/>
      <c r="B39" s="151"/>
      <c r="C39" s="152"/>
      <c r="D39" s="155"/>
      <c r="E39" s="171"/>
      <c r="F39" s="172"/>
      <c r="G39" s="172"/>
      <c r="H39" s="175"/>
    </row>
    <row r="40" spans="1:10">
      <c r="A40" s="167" t="s">
        <v>30</v>
      </c>
      <c r="B40" s="157"/>
      <c r="C40" s="176" t="s">
        <v>215</v>
      </c>
      <c r="D40" s="155"/>
      <c r="E40" s="171"/>
      <c r="F40" s="172"/>
      <c r="G40" s="172"/>
      <c r="H40" s="171"/>
      <c r="J40" s="273"/>
    </row>
    <row r="41" spans="1:10" s="2" customFormat="1" ht="25.5">
      <c r="A41" s="154" t="s">
        <v>13</v>
      </c>
      <c r="B41" s="151" t="s">
        <v>248</v>
      </c>
      <c r="C41" s="170" t="s">
        <v>247</v>
      </c>
      <c r="D41" s="155" t="s">
        <v>4</v>
      </c>
      <c r="E41" s="171">
        <v>5.88</v>
      </c>
      <c r="F41" s="172">
        <v>112.44</v>
      </c>
      <c r="G41" s="172">
        <f>F41*(1+$B$154)</f>
        <v>148.38</v>
      </c>
      <c r="H41" s="171">
        <f>E41*G41</f>
        <v>872.47</v>
      </c>
      <c r="I41" s="281"/>
      <c r="J41" s="268"/>
    </row>
    <row r="42" spans="1:10" s="2" customFormat="1" ht="25.5">
      <c r="A42" s="154" t="s">
        <v>212</v>
      </c>
      <c r="B42" s="151" t="s">
        <v>249</v>
      </c>
      <c r="C42" s="170" t="s">
        <v>246</v>
      </c>
      <c r="D42" s="155" t="s">
        <v>6</v>
      </c>
      <c r="E42" s="171">
        <v>20.87</v>
      </c>
      <c r="F42" s="172">
        <v>15.75</v>
      </c>
      <c r="G42" s="172">
        <f>F42*(1+$B$154)</f>
        <v>20.78</v>
      </c>
      <c r="H42" s="171">
        <f>E42*G42</f>
        <v>433.68</v>
      </c>
      <c r="I42" s="281"/>
      <c r="J42" s="268"/>
    </row>
    <row r="43" spans="1:10" s="2" customFormat="1" ht="25.5">
      <c r="A43" s="154" t="s">
        <v>213</v>
      </c>
      <c r="B43" s="151" t="s">
        <v>250</v>
      </c>
      <c r="C43" s="170" t="s">
        <v>211</v>
      </c>
      <c r="D43" s="155" t="s">
        <v>120</v>
      </c>
      <c r="E43" s="171">
        <v>0.87</v>
      </c>
      <c r="F43" s="172">
        <v>636.16</v>
      </c>
      <c r="G43" s="172">
        <f>F43*(1+$B$154)</f>
        <v>839.48</v>
      </c>
      <c r="H43" s="171">
        <f>E43*G43</f>
        <v>730.35</v>
      </c>
      <c r="I43" s="281"/>
      <c r="J43" s="268"/>
    </row>
    <row r="44" spans="1:10" s="2" customFormat="1" ht="51">
      <c r="A44" s="154" t="s">
        <v>214</v>
      </c>
      <c r="B44" s="151" t="s">
        <v>251</v>
      </c>
      <c r="C44" s="170" t="s">
        <v>370</v>
      </c>
      <c r="D44" s="155" t="s">
        <v>113</v>
      </c>
      <c r="E44" s="171">
        <v>11.83</v>
      </c>
      <c r="F44" s="172">
        <v>58.98</v>
      </c>
      <c r="G44" s="172">
        <f>F44*(1+$B$154)</f>
        <v>77.83</v>
      </c>
      <c r="H44" s="171">
        <f>E44*G44</f>
        <v>920.73</v>
      </c>
      <c r="I44" s="281"/>
      <c r="J44" s="268"/>
    </row>
    <row r="45" spans="1:10" s="2" customFormat="1" ht="30" customHeight="1">
      <c r="A45" s="154"/>
      <c r="B45" s="151"/>
      <c r="C45" s="174" t="s">
        <v>100</v>
      </c>
      <c r="D45" s="155"/>
      <c r="E45" s="171"/>
      <c r="F45" s="172"/>
      <c r="G45" s="172"/>
      <c r="H45" s="175">
        <f>SUM(H41:H44)</f>
        <v>2957.23</v>
      </c>
      <c r="I45" s="281"/>
      <c r="J45" s="268"/>
    </row>
    <row r="46" spans="1:10" s="2" customFormat="1" ht="14.25">
      <c r="A46" s="154"/>
      <c r="B46" s="151"/>
      <c r="C46" s="170"/>
      <c r="D46" s="155"/>
      <c r="E46" s="171"/>
      <c r="F46" s="172"/>
      <c r="G46" s="172"/>
      <c r="H46" s="175"/>
      <c r="I46" s="281"/>
      <c r="J46" s="268"/>
    </row>
    <row r="47" spans="1:10" s="2" customFormat="1" ht="14.25">
      <c r="A47" s="156" t="s">
        <v>31</v>
      </c>
      <c r="B47" s="157"/>
      <c r="C47" s="176" t="s">
        <v>187</v>
      </c>
      <c r="D47" s="185"/>
      <c r="E47" s="186"/>
      <c r="F47" s="172"/>
      <c r="G47" s="172"/>
      <c r="H47" s="171"/>
      <c r="I47" s="281"/>
      <c r="J47" s="268"/>
    </row>
    <row r="48" spans="1:10" s="2" customFormat="1" ht="38.25">
      <c r="A48" s="154" t="s">
        <v>14</v>
      </c>
      <c r="B48" s="151" t="s">
        <v>457</v>
      </c>
      <c r="C48" s="173" t="s">
        <v>456</v>
      </c>
      <c r="D48" s="155" t="s">
        <v>4</v>
      </c>
      <c r="E48" s="171">
        <v>120.87</v>
      </c>
      <c r="F48" s="172">
        <v>54.08</v>
      </c>
      <c r="G48" s="172">
        <f>F48*(1+$B$154)</f>
        <v>71.36</v>
      </c>
      <c r="H48" s="171">
        <f>E48*G48</f>
        <v>8625.2800000000007</v>
      </c>
      <c r="I48" s="281"/>
      <c r="J48" s="268"/>
    </row>
    <row r="49" spans="1:10" s="2" customFormat="1" ht="54.75" customHeight="1">
      <c r="A49" s="187"/>
      <c r="B49" s="151"/>
      <c r="C49" s="174" t="s">
        <v>101</v>
      </c>
      <c r="D49" s="155"/>
      <c r="E49" s="171"/>
      <c r="F49" s="172"/>
      <c r="G49" s="172"/>
      <c r="H49" s="175">
        <f>SUM(H48:H48)</f>
        <v>8625.2800000000007</v>
      </c>
      <c r="I49" s="281"/>
      <c r="J49" s="268"/>
    </row>
    <row r="50" spans="1:10" s="2" customFormat="1" ht="15.75" customHeight="1">
      <c r="A50" s="187"/>
      <c r="B50" s="151"/>
      <c r="C50" s="170"/>
      <c r="D50" s="155"/>
      <c r="E50" s="171"/>
      <c r="F50" s="172"/>
      <c r="G50" s="172"/>
      <c r="H50" s="175"/>
      <c r="I50" s="281"/>
      <c r="J50" s="268"/>
    </row>
    <row r="51" spans="1:10" s="2" customFormat="1" ht="14.25">
      <c r="A51" s="156" t="s">
        <v>32</v>
      </c>
      <c r="B51" s="157"/>
      <c r="C51" s="176" t="s">
        <v>85</v>
      </c>
      <c r="D51" s="155"/>
      <c r="E51" s="171"/>
      <c r="F51" s="172"/>
      <c r="G51" s="172"/>
      <c r="H51" s="171"/>
      <c r="I51" s="281"/>
      <c r="J51" s="268"/>
    </row>
    <row r="52" spans="1:10" s="2" customFormat="1" ht="38.25" customHeight="1">
      <c r="A52" s="187" t="s">
        <v>15</v>
      </c>
      <c r="B52" s="151" t="s">
        <v>303</v>
      </c>
      <c r="C52" s="170" t="s">
        <v>302</v>
      </c>
      <c r="D52" s="155" t="s">
        <v>4</v>
      </c>
      <c r="E52" s="171">
        <v>59.91</v>
      </c>
      <c r="F52" s="172">
        <v>219.21</v>
      </c>
      <c r="G52" s="172">
        <f>F52*(1+$B$154)</f>
        <v>289.27</v>
      </c>
      <c r="H52" s="171">
        <f>E52*G52</f>
        <v>17330.169999999998</v>
      </c>
      <c r="I52" s="281"/>
      <c r="J52" s="268"/>
    </row>
    <row r="53" spans="1:10" s="2" customFormat="1" ht="25.5">
      <c r="A53" s="187" t="s">
        <v>61</v>
      </c>
      <c r="B53" s="214" t="s">
        <v>461</v>
      </c>
      <c r="C53" s="173" t="s">
        <v>460</v>
      </c>
      <c r="D53" s="155" t="s">
        <v>4</v>
      </c>
      <c r="E53" s="171">
        <v>59.91</v>
      </c>
      <c r="F53" s="189">
        <v>32.619999999999997</v>
      </c>
      <c r="G53" s="172">
        <f>F53*(1+$B$154)</f>
        <v>43.05</v>
      </c>
      <c r="H53" s="171">
        <f>E53*G53</f>
        <v>2579.13</v>
      </c>
      <c r="I53" s="281"/>
      <c r="J53" s="268"/>
    </row>
    <row r="54" spans="1:10" s="2" customFormat="1" ht="38.25">
      <c r="A54" s="187" t="s">
        <v>484</v>
      </c>
      <c r="B54" s="214" t="s">
        <v>701</v>
      </c>
      <c r="C54" s="173" t="s">
        <v>462</v>
      </c>
      <c r="D54" s="155" t="s">
        <v>68</v>
      </c>
      <c r="E54" s="171">
        <v>6.8</v>
      </c>
      <c r="F54" s="189">
        <v>17.89</v>
      </c>
      <c r="G54" s="172">
        <f>F54*(1+$B$154)</f>
        <v>23.61</v>
      </c>
      <c r="H54" s="171">
        <f>E54*G54</f>
        <v>160.55000000000001</v>
      </c>
      <c r="I54" s="281"/>
      <c r="J54" s="268"/>
    </row>
    <row r="55" spans="1:10" s="2" customFormat="1" ht="14.25">
      <c r="A55" s="156"/>
      <c r="B55" s="157"/>
      <c r="C55" s="174" t="s">
        <v>102</v>
      </c>
      <c r="D55" s="185"/>
      <c r="E55" s="186"/>
      <c r="F55" s="172"/>
      <c r="G55" s="172"/>
      <c r="H55" s="175">
        <f>SUM(H52:H54)</f>
        <v>20069.849999999999</v>
      </c>
      <c r="I55" s="281"/>
      <c r="J55" s="268"/>
    </row>
    <row r="56" spans="1:10" s="2" customFormat="1" ht="14.25">
      <c r="A56" s="156"/>
      <c r="B56" s="157"/>
      <c r="C56" s="176"/>
      <c r="D56" s="185"/>
      <c r="E56" s="186"/>
      <c r="F56" s="172"/>
      <c r="G56" s="172"/>
      <c r="H56" s="175"/>
      <c r="I56" s="281"/>
      <c r="J56" s="268"/>
    </row>
    <row r="57" spans="1:10" s="2" customFormat="1" ht="28.5" customHeight="1">
      <c r="A57" s="156" t="s">
        <v>35</v>
      </c>
      <c r="B57" s="157"/>
      <c r="C57" s="176" t="s">
        <v>86</v>
      </c>
      <c r="D57" s="185"/>
      <c r="E57" s="186"/>
      <c r="F57" s="172"/>
      <c r="G57" s="172"/>
      <c r="H57" s="171"/>
      <c r="I57" s="281"/>
      <c r="J57" s="268"/>
    </row>
    <row r="58" spans="1:10" s="2" customFormat="1" ht="38.25">
      <c r="A58" s="154" t="s">
        <v>33</v>
      </c>
      <c r="B58" s="183" t="s">
        <v>252</v>
      </c>
      <c r="C58" s="170" t="s">
        <v>192</v>
      </c>
      <c r="D58" s="155" t="s">
        <v>113</v>
      </c>
      <c r="E58" s="171">
        <v>4.32</v>
      </c>
      <c r="F58" s="172">
        <v>574.22</v>
      </c>
      <c r="G58" s="172">
        <f>F58*(1+$B$154)</f>
        <v>757.74</v>
      </c>
      <c r="H58" s="171">
        <f>E58*G58</f>
        <v>3273.44</v>
      </c>
      <c r="I58" s="281"/>
      <c r="J58" s="268" t="s">
        <v>563</v>
      </c>
    </row>
    <row r="59" spans="1:10" s="2" customFormat="1" ht="25.5">
      <c r="A59" s="154" t="s">
        <v>34</v>
      </c>
      <c r="B59" s="183" t="s">
        <v>253</v>
      </c>
      <c r="C59" s="170" t="s">
        <v>193</v>
      </c>
      <c r="D59" s="155" t="s">
        <v>113</v>
      </c>
      <c r="E59" s="171">
        <v>0.96</v>
      </c>
      <c r="F59" s="172">
        <v>672.56</v>
      </c>
      <c r="G59" s="172">
        <f>F59*(1+$B$154)</f>
        <v>887.51</v>
      </c>
      <c r="H59" s="171">
        <f>E59*G59</f>
        <v>852.01</v>
      </c>
      <c r="I59" s="281"/>
      <c r="J59" s="268"/>
    </row>
    <row r="60" spans="1:10" s="2" customFormat="1" ht="51">
      <c r="A60" s="154" t="s">
        <v>81</v>
      </c>
      <c r="B60" s="151" t="s">
        <v>305</v>
      </c>
      <c r="C60" s="170" t="s">
        <v>304</v>
      </c>
      <c r="D60" s="155" t="s">
        <v>5</v>
      </c>
      <c r="E60" s="171">
        <v>5</v>
      </c>
      <c r="F60" s="172">
        <v>904.42</v>
      </c>
      <c r="G60" s="172">
        <f>F60*(1+$B$154)</f>
        <v>1193.47</v>
      </c>
      <c r="H60" s="171">
        <f>E60*G60</f>
        <v>5967.35</v>
      </c>
      <c r="I60" s="281"/>
      <c r="J60" s="268"/>
    </row>
    <row r="61" spans="1:10" s="116" customFormat="1" ht="25.5">
      <c r="A61" s="154" t="s">
        <v>41</v>
      </c>
      <c r="B61" s="151" t="s">
        <v>396</v>
      </c>
      <c r="C61" s="188" t="s">
        <v>395</v>
      </c>
      <c r="D61" s="155" t="s">
        <v>5</v>
      </c>
      <c r="E61" s="171">
        <v>5</v>
      </c>
      <c r="F61" s="172">
        <v>350.87</v>
      </c>
      <c r="G61" s="172">
        <f>F61*(1+$B$154)</f>
        <v>463.01</v>
      </c>
      <c r="H61" s="171">
        <f>E61*G61</f>
        <v>2315.0500000000002</v>
      </c>
      <c r="I61" s="282"/>
      <c r="J61" s="274"/>
    </row>
    <row r="62" spans="1:10" s="2" customFormat="1" ht="14.25">
      <c r="A62" s="154" t="s">
        <v>42</v>
      </c>
      <c r="B62" s="151" t="s">
        <v>393</v>
      </c>
      <c r="C62" s="170" t="s">
        <v>392</v>
      </c>
      <c r="D62" s="155" t="s">
        <v>4</v>
      </c>
      <c r="E62" s="171">
        <v>5.28</v>
      </c>
      <c r="F62" s="172">
        <v>284.5</v>
      </c>
      <c r="G62" s="172">
        <f>F62*(1+$B$154)</f>
        <v>375.43</v>
      </c>
      <c r="H62" s="171">
        <f>E62*G62</f>
        <v>1982.27</v>
      </c>
      <c r="I62" s="281"/>
      <c r="J62" s="268" t="s">
        <v>468</v>
      </c>
    </row>
    <row r="63" spans="1:10" s="2" customFormat="1" ht="14.25">
      <c r="A63" s="156"/>
      <c r="B63" s="157"/>
      <c r="C63" s="174" t="s">
        <v>103</v>
      </c>
      <c r="D63" s="185"/>
      <c r="E63" s="186"/>
      <c r="F63" s="172"/>
      <c r="G63" s="172"/>
      <c r="H63" s="175">
        <f>SUM(H58:H62)</f>
        <v>14390.12</v>
      </c>
      <c r="I63" s="281"/>
      <c r="J63" s="268"/>
    </row>
    <row r="64" spans="1:10" s="2" customFormat="1" ht="14.25">
      <c r="A64" s="156"/>
      <c r="B64" s="157"/>
      <c r="C64" s="176"/>
      <c r="D64" s="185"/>
      <c r="E64" s="186"/>
      <c r="F64" s="172"/>
      <c r="G64" s="172"/>
      <c r="H64" s="175"/>
      <c r="I64" s="281"/>
      <c r="J64" s="268"/>
    </row>
    <row r="65" spans="1:11" s="2" customFormat="1" ht="14.25">
      <c r="A65" s="156" t="s">
        <v>36</v>
      </c>
      <c r="B65" s="151"/>
      <c r="C65" s="176" t="s">
        <v>87</v>
      </c>
      <c r="D65" s="185"/>
      <c r="E65" s="186"/>
      <c r="F65" s="172"/>
      <c r="G65" s="172"/>
      <c r="H65" s="171"/>
      <c r="I65" s="281"/>
      <c r="J65" s="268"/>
    </row>
    <row r="66" spans="1:11" s="2" customFormat="1" ht="14.25">
      <c r="A66" s="154" t="s">
        <v>0</v>
      </c>
      <c r="B66" s="151" t="s">
        <v>421</v>
      </c>
      <c r="C66" s="170" t="s">
        <v>245</v>
      </c>
      <c r="D66" s="155" t="s">
        <v>4</v>
      </c>
      <c r="E66" s="171">
        <v>40.229999999999997</v>
      </c>
      <c r="F66" s="172">
        <v>40.31</v>
      </c>
      <c r="G66" s="172">
        <f>F66*(1+$B$154)</f>
        <v>53.19</v>
      </c>
      <c r="H66" s="171">
        <f>E66*G66</f>
        <v>2139.83</v>
      </c>
      <c r="I66" s="281"/>
      <c r="J66" s="268"/>
    </row>
    <row r="67" spans="1:11" s="2" customFormat="1" ht="25.5">
      <c r="A67" s="154" t="s">
        <v>1</v>
      </c>
      <c r="B67" s="151" t="s">
        <v>254</v>
      </c>
      <c r="C67" s="170" t="s">
        <v>114</v>
      </c>
      <c r="D67" s="155" t="s">
        <v>4</v>
      </c>
      <c r="E67" s="171">
        <v>40.229999999999997</v>
      </c>
      <c r="F67" s="172">
        <v>19.829999999999998</v>
      </c>
      <c r="G67" s="172">
        <f>F67*(1+$B$154)</f>
        <v>26.17</v>
      </c>
      <c r="H67" s="171">
        <f>E67*G67</f>
        <v>1052.82</v>
      </c>
      <c r="I67" s="281"/>
      <c r="J67" s="268"/>
    </row>
    <row r="68" spans="1:11" s="2" customFormat="1" ht="25.5">
      <c r="A68" s="154" t="s">
        <v>95</v>
      </c>
      <c r="B68" s="214" t="s">
        <v>190</v>
      </c>
      <c r="C68" s="170" t="s">
        <v>312</v>
      </c>
      <c r="D68" s="155" t="s">
        <v>4</v>
      </c>
      <c r="E68" s="171">
        <v>40.229999999999997</v>
      </c>
      <c r="F68" s="189">
        <v>49.32</v>
      </c>
      <c r="G68" s="172">
        <f>F68*(1+$B$154)</f>
        <v>65.08</v>
      </c>
      <c r="H68" s="171">
        <f>E68*G68</f>
        <v>2618.17</v>
      </c>
      <c r="I68" s="281"/>
      <c r="J68" s="268"/>
    </row>
    <row r="69" spans="1:11" s="2" customFormat="1" ht="25.5">
      <c r="A69" s="154" t="s">
        <v>66</v>
      </c>
      <c r="B69" s="214" t="s">
        <v>380</v>
      </c>
      <c r="C69" s="170" t="s">
        <v>379</v>
      </c>
      <c r="D69" s="155" t="s">
        <v>68</v>
      </c>
      <c r="E69" s="171">
        <v>32.94</v>
      </c>
      <c r="F69" s="189">
        <v>5.85</v>
      </c>
      <c r="G69" s="172">
        <f>F69*(1+$B$154)</f>
        <v>7.72</v>
      </c>
      <c r="H69" s="171">
        <f>E69*G69</f>
        <v>254.3</v>
      </c>
      <c r="I69" s="281"/>
      <c r="J69" s="268"/>
    </row>
    <row r="70" spans="1:11" s="2" customFormat="1" ht="14.25">
      <c r="A70" s="154" t="s">
        <v>420</v>
      </c>
      <c r="B70" s="151" t="s">
        <v>255</v>
      </c>
      <c r="C70" s="170" t="s">
        <v>115</v>
      </c>
      <c r="D70" s="155" t="s">
        <v>68</v>
      </c>
      <c r="E70" s="171">
        <v>4</v>
      </c>
      <c r="F70" s="172">
        <v>46.5</v>
      </c>
      <c r="G70" s="172">
        <f>F70*(1+$B$154)</f>
        <v>61.36</v>
      </c>
      <c r="H70" s="171">
        <f>E70*G70</f>
        <v>245.44</v>
      </c>
      <c r="I70" s="281"/>
      <c r="J70" s="268"/>
    </row>
    <row r="71" spans="1:11" s="2" customFormat="1" ht="66.75" customHeight="1">
      <c r="A71" s="187"/>
      <c r="B71" s="151"/>
      <c r="C71" s="174" t="s">
        <v>104</v>
      </c>
      <c r="D71" s="155"/>
      <c r="E71" s="171"/>
      <c r="F71" s="172"/>
      <c r="G71" s="172"/>
      <c r="H71" s="175">
        <f>SUM(H66:H70)</f>
        <v>6310.56</v>
      </c>
      <c r="I71" s="281"/>
      <c r="J71" s="268"/>
    </row>
    <row r="72" spans="1:11" s="2" customFormat="1" ht="14.25">
      <c r="A72" s="187"/>
      <c r="B72" s="151"/>
      <c r="C72" s="170"/>
      <c r="D72" s="155"/>
      <c r="E72" s="171"/>
      <c r="F72" s="172"/>
      <c r="G72" s="172"/>
      <c r="H72" s="175"/>
      <c r="I72" s="281"/>
      <c r="J72" s="268"/>
    </row>
    <row r="73" spans="1:11" s="2" customFormat="1" ht="14.25">
      <c r="A73" s="156" t="s">
        <v>37</v>
      </c>
      <c r="B73" s="157"/>
      <c r="C73" s="176" t="s">
        <v>184</v>
      </c>
      <c r="D73" s="155"/>
      <c r="E73" s="171"/>
      <c r="F73" s="172"/>
      <c r="G73" s="172"/>
      <c r="H73" s="171"/>
      <c r="I73" s="281"/>
      <c r="J73" s="268"/>
    </row>
    <row r="74" spans="1:11" s="2" customFormat="1" ht="63.75">
      <c r="A74" s="154" t="s">
        <v>43</v>
      </c>
      <c r="B74" s="214" t="s">
        <v>469</v>
      </c>
      <c r="C74" s="173" t="s">
        <v>470</v>
      </c>
      <c r="D74" s="155" t="s">
        <v>4</v>
      </c>
      <c r="E74" s="171">
        <v>23.23</v>
      </c>
      <c r="F74" s="189">
        <v>61.01</v>
      </c>
      <c r="G74" s="172">
        <f>F74*(1+$B$154)</f>
        <v>80.510000000000005</v>
      </c>
      <c r="H74" s="171">
        <f t="shared" ref="H74:H78" si="2">E74*G74</f>
        <v>1870.25</v>
      </c>
      <c r="I74" s="281"/>
      <c r="J74" s="268"/>
    </row>
    <row r="75" spans="1:11" s="2" customFormat="1" ht="38.25">
      <c r="A75" s="154" t="s">
        <v>44</v>
      </c>
      <c r="B75" s="214" t="s">
        <v>467</v>
      </c>
      <c r="C75" s="173" t="s">
        <v>466</v>
      </c>
      <c r="D75" s="155" t="s">
        <v>4</v>
      </c>
      <c r="E75" s="171">
        <v>246.24</v>
      </c>
      <c r="F75" s="189">
        <v>3.32</v>
      </c>
      <c r="G75" s="172">
        <f>F75*(1+$B$154)</f>
        <v>4.38</v>
      </c>
      <c r="H75" s="171">
        <f t="shared" si="2"/>
        <v>1078.53</v>
      </c>
      <c r="I75" s="281"/>
      <c r="J75" s="268"/>
    </row>
    <row r="76" spans="1:11" s="2" customFormat="1" ht="51">
      <c r="A76" s="154" t="s">
        <v>21</v>
      </c>
      <c r="B76" s="214" t="s">
        <v>465</v>
      </c>
      <c r="C76" s="173" t="s">
        <v>464</v>
      </c>
      <c r="D76" s="155" t="s">
        <v>4</v>
      </c>
      <c r="E76" s="171">
        <v>204.3</v>
      </c>
      <c r="F76" s="189">
        <v>32.5</v>
      </c>
      <c r="G76" s="172">
        <f>F76*(1+$B$154)</f>
        <v>42.89</v>
      </c>
      <c r="H76" s="171">
        <f t="shared" si="2"/>
        <v>8762.43</v>
      </c>
      <c r="I76" s="410" t="s">
        <v>536</v>
      </c>
      <c r="J76" s="411"/>
      <c r="K76" s="411"/>
    </row>
    <row r="77" spans="1:11" s="2" customFormat="1" ht="25.5">
      <c r="A77" s="154" t="s">
        <v>179</v>
      </c>
      <c r="B77" s="151" t="s">
        <v>256</v>
      </c>
      <c r="C77" s="170" t="s">
        <v>181</v>
      </c>
      <c r="D77" s="155" t="s">
        <v>4</v>
      </c>
      <c r="E77" s="171">
        <v>23.23</v>
      </c>
      <c r="F77" s="172">
        <v>27.76</v>
      </c>
      <c r="G77" s="172">
        <f>F77*(1+$B$154)</f>
        <v>36.630000000000003</v>
      </c>
      <c r="H77" s="171">
        <f t="shared" si="2"/>
        <v>850.91</v>
      </c>
      <c r="I77" s="410" t="s">
        <v>537</v>
      </c>
      <c r="J77" s="411"/>
      <c r="K77" s="411"/>
    </row>
    <row r="78" spans="1:11" s="2" customFormat="1" ht="56.25" customHeight="1">
      <c r="A78" s="154" t="s">
        <v>180</v>
      </c>
      <c r="B78" s="214" t="s">
        <v>472</v>
      </c>
      <c r="C78" s="173" t="s">
        <v>471</v>
      </c>
      <c r="D78" s="155" t="s">
        <v>4</v>
      </c>
      <c r="E78" s="171">
        <v>40.229999999999997</v>
      </c>
      <c r="F78" s="189">
        <v>66.61</v>
      </c>
      <c r="G78" s="172">
        <f>F78*(1+$B$154)</f>
        <v>87.9</v>
      </c>
      <c r="H78" s="171">
        <f t="shared" si="2"/>
        <v>3536.22</v>
      </c>
      <c r="I78" s="410" t="s">
        <v>537</v>
      </c>
      <c r="J78" s="411"/>
      <c r="K78" s="411"/>
    </row>
    <row r="79" spans="1:11" s="2" customFormat="1" ht="27" customHeight="1">
      <c r="A79" s="154"/>
      <c r="B79" s="151"/>
      <c r="C79" s="174" t="s">
        <v>105</v>
      </c>
      <c r="D79" s="155"/>
      <c r="E79" s="171"/>
      <c r="F79" s="172"/>
      <c r="G79" s="172"/>
      <c r="H79" s="175">
        <f>SUM(H74:H78)</f>
        <v>16098.34</v>
      </c>
      <c r="I79" s="281"/>
      <c r="J79" s="268"/>
    </row>
    <row r="80" spans="1:11" s="2" customFormat="1" ht="16.5" customHeight="1">
      <c r="A80" s="154"/>
      <c r="B80" s="151"/>
      <c r="C80" s="170"/>
      <c r="D80" s="155"/>
      <c r="E80" s="171"/>
      <c r="F80" s="172"/>
      <c r="G80" s="172"/>
      <c r="H80" s="175"/>
      <c r="I80" s="281"/>
      <c r="J80" s="268"/>
    </row>
    <row r="81" spans="1:10" s="2" customFormat="1" ht="14.25">
      <c r="A81" s="156" t="s">
        <v>38</v>
      </c>
      <c r="B81" s="157"/>
      <c r="C81" s="176" t="s">
        <v>88</v>
      </c>
      <c r="D81" s="185"/>
      <c r="E81" s="186"/>
      <c r="F81" s="172"/>
      <c r="G81" s="172"/>
      <c r="H81" s="171"/>
      <c r="I81" s="281"/>
      <c r="J81" s="268"/>
    </row>
    <row r="82" spans="1:10" s="2" customFormat="1" ht="63.75">
      <c r="A82" s="219" t="s">
        <v>16</v>
      </c>
      <c r="B82" s="214" t="s">
        <v>541</v>
      </c>
      <c r="C82" s="217" t="s">
        <v>540</v>
      </c>
      <c r="D82" s="215" t="s">
        <v>5</v>
      </c>
      <c r="E82" s="216">
        <v>1</v>
      </c>
      <c r="F82" s="189">
        <v>190.87</v>
      </c>
      <c r="G82" s="189">
        <f t="shared" ref="G82:G93" si="3">F82*(1+$B$154)</f>
        <v>251.87</v>
      </c>
      <c r="H82" s="216">
        <f t="shared" ref="H82:H85" si="4">E82*G82</f>
        <v>251.87</v>
      </c>
      <c r="I82" s="281"/>
      <c r="J82" s="268"/>
    </row>
    <row r="83" spans="1:10" s="2" customFormat="1" ht="38.25">
      <c r="A83" s="219" t="s">
        <v>17</v>
      </c>
      <c r="B83" s="214" t="s">
        <v>557</v>
      </c>
      <c r="C83" s="173" t="s">
        <v>556</v>
      </c>
      <c r="D83" s="215" t="s">
        <v>5</v>
      </c>
      <c r="E83" s="216">
        <v>1</v>
      </c>
      <c r="F83" s="189">
        <v>430.53</v>
      </c>
      <c r="G83" s="189">
        <f t="shared" si="3"/>
        <v>568.13</v>
      </c>
      <c r="H83" s="216">
        <f t="shared" si="4"/>
        <v>568.13</v>
      </c>
      <c r="I83" s="281"/>
      <c r="J83" s="268"/>
    </row>
    <row r="84" spans="1:10" s="2" customFormat="1" ht="25.5">
      <c r="A84" s="219" t="s">
        <v>18</v>
      </c>
      <c r="B84" s="214" t="s">
        <v>539</v>
      </c>
      <c r="C84" s="173" t="s">
        <v>538</v>
      </c>
      <c r="D84" s="215" t="s">
        <v>5</v>
      </c>
      <c r="E84" s="216">
        <v>1</v>
      </c>
      <c r="F84" s="189">
        <v>43.63</v>
      </c>
      <c r="G84" s="189">
        <f t="shared" si="3"/>
        <v>57.57</v>
      </c>
      <c r="H84" s="216">
        <f t="shared" si="4"/>
        <v>57.57</v>
      </c>
      <c r="I84" s="281"/>
      <c r="J84" s="268"/>
    </row>
    <row r="85" spans="1:10" s="2" customFormat="1" ht="36.75" customHeight="1">
      <c r="A85" s="219" t="s">
        <v>45</v>
      </c>
      <c r="B85" s="214" t="s">
        <v>191</v>
      </c>
      <c r="C85" s="173" t="s">
        <v>449</v>
      </c>
      <c r="D85" s="155" t="s">
        <v>5</v>
      </c>
      <c r="E85" s="171">
        <v>1</v>
      </c>
      <c r="F85" s="189">
        <v>245.72</v>
      </c>
      <c r="G85" s="172">
        <f t="shared" si="3"/>
        <v>324.25</v>
      </c>
      <c r="H85" s="171">
        <f t="shared" si="4"/>
        <v>324.25</v>
      </c>
      <c r="I85" s="281"/>
      <c r="J85" s="268"/>
    </row>
    <row r="86" spans="1:10" s="2" customFormat="1" ht="25.5">
      <c r="A86" s="219" t="s">
        <v>46</v>
      </c>
      <c r="B86" s="214" t="s">
        <v>451</v>
      </c>
      <c r="C86" s="188" t="s">
        <v>450</v>
      </c>
      <c r="D86" s="155" t="s">
        <v>5</v>
      </c>
      <c r="E86" s="171">
        <v>1</v>
      </c>
      <c r="F86" s="189">
        <v>9.73</v>
      </c>
      <c r="G86" s="172">
        <f t="shared" si="3"/>
        <v>12.84</v>
      </c>
      <c r="H86" s="171">
        <f>E86*G86</f>
        <v>12.84</v>
      </c>
      <c r="I86" s="281"/>
      <c r="J86" s="268"/>
    </row>
    <row r="87" spans="1:10" s="2" customFormat="1" ht="25.5">
      <c r="A87" s="219" t="s">
        <v>47</v>
      </c>
      <c r="B87" s="214" t="s">
        <v>452</v>
      </c>
      <c r="C87" s="188" t="s">
        <v>453</v>
      </c>
      <c r="D87" s="155" t="s">
        <v>5</v>
      </c>
      <c r="E87" s="171">
        <v>1</v>
      </c>
      <c r="F87" s="189">
        <v>16.63</v>
      </c>
      <c r="G87" s="172">
        <f t="shared" si="3"/>
        <v>21.94</v>
      </c>
      <c r="H87" s="171">
        <f>E87*G87</f>
        <v>21.94</v>
      </c>
      <c r="I87" s="281"/>
      <c r="J87" s="268"/>
    </row>
    <row r="88" spans="1:10" s="2" customFormat="1" ht="25.5">
      <c r="A88" s="219" t="s">
        <v>96</v>
      </c>
      <c r="B88" s="214" t="s">
        <v>400</v>
      </c>
      <c r="C88" s="170" t="s">
        <v>399</v>
      </c>
      <c r="D88" s="155" t="s">
        <v>5</v>
      </c>
      <c r="E88" s="171">
        <v>1</v>
      </c>
      <c r="F88" s="189">
        <v>60.17</v>
      </c>
      <c r="G88" s="172">
        <f t="shared" si="3"/>
        <v>79.400000000000006</v>
      </c>
      <c r="H88" s="171">
        <f>E88*G88</f>
        <v>79.400000000000006</v>
      </c>
      <c r="I88" s="281"/>
      <c r="J88" s="268" t="s">
        <v>576</v>
      </c>
    </row>
    <row r="89" spans="1:10" s="2" customFormat="1" ht="14.25">
      <c r="A89" s="219" t="s">
        <v>403</v>
      </c>
      <c r="B89" s="151" t="s">
        <v>257</v>
      </c>
      <c r="C89" s="170" t="s">
        <v>116</v>
      </c>
      <c r="D89" s="155" t="s">
        <v>5</v>
      </c>
      <c r="E89" s="171">
        <v>1</v>
      </c>
      <c r="F89" s="172">
        <v>242.62</v>
      </c>
      <c r="G89" s="172">
        <f t="shared" si="3"/>
        <v>320.16000000000003</v>
      </c>
      <c r="H89" s="171">
        <f t="shared" ref="H89" si="5">E89*G89</f>
        <v>320.16000000000003</v>
      </c>
      <c r="I89" s="281"/>
      <c r="J89" s="268"/>
    </row>
    <row r="90" spans="1:10" s="2" customFormat="1" ht="19.5" customHeight="1">
      <c r="A90" s="219" t="s">
        <v>404</v>
      </c>
      <c r="B90" s="214" t="s">
        <v>408</v>
      </c>
      <c r="C90" s="170" t="s">
        <v>401</v>
      </c>
      <c r="D90" s="155" t="s">
        <v>5</v>
      </c>
      <c r="E90" s="171">
        <v>1</v>
      </c>
      <c r="F90" s="189">
        <v>37.909999999999997</v>
      </c>
      <c r="G90" s="172">
        <f t="shared" si="3"/>
        <v>50.03</v>
      </c>
      <c r="H90" s="171">
        <f>E90*G90</f>
        <v>50.03</v>
      </c>
      <c r="I90" s="281"/>
      <c r="J90" s="268"/>
    </row>
    <row r="91" spans="1:10" s="2" customFormat="1" ht="25.5">
      <c r="A91" s="219" t="s">
        <v>405</v>
      </c>
      <c r="B91" s="151" t="s">
        <v>552</v>
      </c>
      <c r="C91" s="173" t="s">
        <v>454</v>
      </c>
      <c r="D91" s="155" t="s">
        <v>5</v>
      </c>
      <c r="E91" s="171">
        <v>1</v>
      </c>
      <c r="F91" s="172">
        <v>614.11</v>
      </c>
      <c r="G91" s="172">
        <f t="shared" si="3"/>
        <v>810.38</v>
      </c>
      <c r="H91" s="171">
        <f t="shared" ref="H91:H92" si="6">E91*G91</f>
        <v>810.38</v>
      </c>
      <c r="I91" s="281"/>
      <c r="J91" s="268"/>
    </row>
    <row r="92" spans="1:10" s="2" customFormat="1" ht="14.25">
      <c r="A92" s="219" t="s">
        <v>406</v>
      </c>
      <c r="B92" s="151" t="s">
        <v>432</v>
      </c>
      <c r="C92" s="170" t="s">
        <v>431</v>
      </c>
      <c r="D92" s="155" t="s">
        <v>5</v>
      </c>
      <c r="E92" s="171">
        <v>1</v>
      </c>
      <c r="F92" s="172">
        <v>104.13</v>
      </c>
      <c r="G92" s="172">
        <f t="shared" si="3"/>
        <v>137.41</v>
      </c>
      <c r="H92" s="171">
        <f t="shared" si="6"/>
        <v>137.41</v>
      </c>
      <c r="I92" s="281"/>
      <c r="J92" s="268"/>
    </row>
    <row r="93" spans="1:10" s="2" customFormat="1" ht="25.5">
      <c r="A93" s="219" t="s">
        <v>407</v>
      </c>
      <c r="B93" s="151" t="s">
        <v>682</v>
      </c>
      <c r="C93" s="173" t="s">
        <v>681</v>
      </c>
      <c r="D93" s="155" t="s">
        <v>5</v>
      </c>
      <c r="E93" s="171">
        <v>1</v>
      </c>
      <c r="F93" s="172">
        <v>111.07</v>
      </c>
      <c r="G93" s="172">
        <f t="shared" si="3"/>
        <v>146.57</v>
      </c>
      <c r="H93" s="171">
        <f t="shared" ref="H93" si="7">E93*G93</f>
        <v>146.57</v>
      </c>
      <c r="I93" s="281"/>
      <c r="J93" s="268"/>
    </row>
    <row r="94" spans="1:10" s="2" customFormat="1" ht="14.25">
      <c r="A94" s="154"/>
      <c r="B94" s="151"/>
      <c r="C94" s="174" t="s">
        <v>566</v>
      </c>
      <c r="D94" s="185"/>
      <c r="E94" s="186"/>
      <c r="F94" s="172"/>
      <c r="G94" s="172"/>
      <c r="H94" s="175">
        <f>SUM(H82:H93)</f>
        <v>2780.55</v>
      </c>
      <c r="I94" s="281"/>
      <c r="J94" s="268"/>
    </row>
    <row r="95" spans="1:10" s="2" customFormat="1" ht="14.25">
      <c r="A95" s="154"/>
      <c r="B95" s="151"/>
      <c r="C95" s="174"/>
      <c r="D95" s="185"/>
      <c r="E95" s="186"/>
      <c r="F95" s="172"/>
      <c r="G95" s="172"/>
      <c r="H95" s="175"/>
      <c r="I95" s="281"/>
      <c r="J95" s="268"/>
    </row>
    <row r="96" spans="1:10" s="2" customFormat="1" ht="14.25">
      <c r="A96" s="167" t="s">
        <v>39</v>
      </c>
      <c r="B96" s="151"/>
      <c r="C96" s="176"/>
      <c r="D96" s="185"/>
      <c r="E96" s="186"/>
      <c r="F96" s="172"/>
      <c r="G96" s="172"/>
      <c r="H96" s="175"/>
      <c r="I96" s="281"/>
      <c r="J96" s="268"/>
    </row>
    <row r="97" spans="1:10" s="2" customFormat="1" ht="14.25">
      <c r="A97" s="154"/>
      <c r="B97" s="157"/>
      <c r="C97" s="176" t="s">
        <v>89</v>
      </c>
      <c r="D97" s="185"/>
      <c r="E97" s="186"/>
      <c r="F97" s="172"/>
      <c r="G97" s="172"/>
      <c r="H97" s="171"/>
      <c r="I97" s="281"/>
      <c r="J97" s="268"/>
    </row>
    <row r="98" spans="1:10" s="2" customFormat="1" ht="38.25">
      <c r="A98" s="154" t="s">
        <v>22</v>
      </c>
      <c r="B98" s="151" t="s">
        <v>258</v>
      </c>
      <c r="C98" s="170" t="s">
        <v>189</v>
      </c>
      <c r="D98" s="155" t="s">
        <v>4</v>
      </c>
      <c r="E98" s="171">
        <v>99.14</v>
      </c>
      <c r="F98" s="172">
        <v>17.13</v>
      </c>
      <c r="G98" s="172">
        <f>F98*(1+$B$154)</f>
        <v>22.6</v>
      </c>
      <c r="H98" s="171">
        <f>E98*G98</f>
        <v>2240.56</v>
      </c>
      <c r="I98" s="281"/>
      <c r="J98" s="268"/>
    </row>
    <row r="99" spans="1:10" s="2" customFormat="1" ht="25.5">
      <c r="A99" s="154" t="s">
        <v>23</v>
      </c>
      <c r="B99" s="151" t="s">
        <v>259</v>
      </c>
      <c r="C99" s="170" t="s">
        <v>117</v>
      </c>
      <c r="D99" s="155" t="s">
        <v>4</v>
      </c>
      <c r="E99" s="171">
        <v>135.74</v>
      </c>
      <c r="F99" s="172">
        <v>16.87</v>
      </c>
      <c r="G99" s="172">
        <f>F99*(1+$B$154)</f>
        <v>22.26</v>
      </c>
      <c r="H99" s="171">
        <f>E99*G99</f>
        <v>3021.57</v>
      </c>
      <c r="I99" s="281"/>
      <c r="J99" s="268"/>
    </row>
    <row r="100" spans="1:10" s="2" customFormat="1" ht="25.5">
      <c r="A100" s="154" t="s">
        <v>82</v>
      </c>
      <c r="B100" s="151" t="s">
        <v>260</v>
      </c>
      <c r="C100" s="170" t="s">
        <v>205</v>
      </c>
      <c r="D100" s="155" t="s">
        <v>4</v>
      </c>
      <c r="E100" s="171">
        <v>16.8</v>
      </c>
      <c r="F100" s="172">
        <v>22.64</v>
      </c>
      <c r="G100" s="172">
        <f>F100*(1+$B$154)</f>
        <v>29.88</v>
      </c>
      <c r="H100" s="171">
        <f>E100*G100</f>
        <v>501.98</v>
      </c>
      <c r="I100" s="281"/>
      <c r="J100" s="268"/>
    </row>
    <row r="101" spans="1:10" s="2" customFormat="1" ht="14.25">
      <c r="A101" s="187"/>
      <c r="B101" s="151"/>
      <c r="C101" s="174" t="s">
        <v>106</v>
      </c>
      <c r="D101" s="155"/>
      <c r="E101" s="171"/>
      <c r="F101" s="172"/>
      <c r="G101" s="172"/>
      <c r="H101" s="175">
        <f>SUM(H98:H100)</f>
        <v>5764.11</v>
      </c>
      <c r="I101" s="281"/>
      <c r="J101" s="268"/>
    </row>
    <row r="102" spans="1:10" s="2" customFormat="1" ht="14.25">
      <c r="A102" s="187"/>
      <c r="B102" s="151"/>
      <c r="C102" s="170"/>
      <c r="D102" s="155"/>
      <c r="E102" s="171"/>
      <c r="F102" s="172"/>
      <c r="G102" s="172"/>
      <c r="H102" s="171"/>
      <c r="I102" s="281"/>
      <c r="J102" s="268"/>
    </row>
    <row r="103" spans="1:10" s="2" customFormat="1" ht="14.25">
      <c r="A103" s="156" t="s">
        <v>40</v>
      </c>
      <c r="B103" s="157"/>
      <c r="C103" s="176" t="s">
        <v>90</v>
      </c>
      <c r="D103" s="155"/>
      <c r="E103" s="171"/>
      <c r="F103" s="172"/>
      <c r="G103" s="172"/>
      <c r="H103" s="171"/>
      <c r="I103" s="281"/>
      <c r="J103" s="268"/>
    </row>
    <row r="104" spans="1:10" s="2" customFormat="1" ht="14.25">
      <c r="A104" s="187" t="s">
        <v>19</v>
      </c>
      <c r="B104" s="151" t="s">
        <v>271</v>
      </c>
      <c r="C104" s="170" t="s">
        <v>121</v>
      </c>
      <c r="D104" s="155" t="s">
        <v>122</v>
      </c>
      <c r="E104" s="171">
        <v>1</v>
      </c>
      <c r="F104" s="172">
        <v>111.23</v>
      </c>
      <c r="G104" s="172">
        <f t="shared" ref="G104:G114" si="8">F104*(1+$B$154)</f>
        <v>146.78</v>
      </c>
      <c r="H104" s="171">
        <f t="shared" ref="H104:H114" si="9">E104*G104</f>
        <v>146.78</v>
      </c>
      <c r="I104" s="281"/>
      <c r="J104" s="268"/>
    </row>
    <row r="105" spans="1:10" s="2" customFormat="1" ht="14.25">
      <c r="A105" s="187" t="s">
        <v>20</v>
      </c>
      <c r="B105" s="151" t="s">
        <v>272</v>
      </c>
      <c r="C105" s="170" t="s">
        <v>123</v>
      </c>
      <c r="D105" s="155" t="s">
        <v>122</v>
      </c>
      <c r="E105" s="171">
        <v>4</v>
      </c>
      <c r="F105" s="172">
        <v>86.3</v>
      </c>
      <c r="G105" s="172">
        <f t="shared" si="8"/>
        <v>113.88</v>
      </c>
      <c r="H105" s="171">
        <f t="shared" si="9"/>
        <v>455.52</v>
      </c>
      <c r="I105" s="281"/>
      <c r="J105" s="268"/>
    </row>
    <row r="106" spans="1:10" s="2" customFormat="1" ht="14.25">
      <c r="A106" s="187" t="s">
        <v>24</v>
      </c>
      <c r="B106" s="151" t="s">
        <v>273</v>
      </c>
      <c r="C106" s="170" t="s">
        <v>125</v>
      </c>
      <c r="D106" s="155" t="s">
        <v>122</v>
      </c>
      <c r="E106" s="171">
        <v>1</v>
      </c>
      <c r="F106" s="172">
        <v>81.66</v>
      </c>
      <c r="G106" s="172">
        <f t="shared" si="8"/>
        <v>107.76</v>
      </c>
      <c r="H106" s="171">
        <f t="shared" si="9"/>
        <v>107.76</v>
      </c>
      <c r="I106" s="281"/>
      <c r="J106" s="268"/>
    </row>
    <row r="107" spans="1:10" s="2" customFormat="1" ht="25.5">
      <c r="A107" s="187" t="s">
        <v>62</v>
      </c>
      <c r="B107" s="151" t="s">
        <v>274</v>
      </c>
      <c r="C107" s="170" t="s">
        <v>124</v>
      </c>
      <c r="D107" s="155" t="s">
        <v>122</v>
      </c>
      <c r="E107" s="171">
        <v>1</v>
      </c>
      <c r="F107" s="172">
        <v>202.13</v>
      </c>
      <c r="G107" s="172">
        <f t="shared" si="8"/>
        <v>266.73</v>
      </c>
      <c r="H107" s="171">
        <f t="shared" si="9"/>
        <v>266.73</v>
      </c>
      <c r="I107" s="281"/>
      <c r="J107" s="268"/>
    </row>
    <row r="108" spans="1:10" s="2" customFormat="1" ht="25.5">
      <c r="A108" s="187" t="s">
        <v>63</v>
      </c>
      <c r="B108" s="151" t="s">
        <v>275</v>
      </c>
      <c r="C108" s="170" t="s">
        <v>126</v>
      </c>
      <c r="D108" s="155" t="s">
        <v>68</v>
      </c>
      <c r="E108" s="171">
        <v>3.7</v>
      </c>
      <c r="F108" s="172">
        <v>43.39</v>
      </c>
      <c r="G108" s="172">
        <f t="shared" si="8"/>
        <v>57.26</v>
      </c>
      <c r="H108" s="171">
        <f t="shared" si="9"/>
        <v>211.86</v>
      </c>
      <c r="I108" s="281"/>
      <c r="J108" s="268"/>
    </row>
    <row r="109" spans="1:10" s="2" customFormat="1" ht="25.5">
      <c r="A109" s="187" t="s">
        <v>69</v>
      </c>
      <c r="B109" s="151" t="s">
        <v>276</v>
      </c>
      <c r="C109" s="170" t="s">
        <v>127</v>
      </c>
      <c r="D109" s="155" t="s">
        <v>5</v>
      </c>
      <c r="E109" s="171">
        <v>1</v>
      </c>
      <c r="F109" s="172">
        <v>122.24</v>
      </c>
      <c r="G109" s="172">
        <f t="shared" si="8"/>
        <v>161.31</v>
      </c>
      <c r="H109" s="171">
        <f t="shared" si="9"/>
        <v>161.31</v>
      </c>
      <c r="I109" s="281"/>
      <c r="J109" s="268"/>
    </row>
    <row r="110" spans="1:10" s="2" customFormat="1" ht="14.25">
      <c r="A110" s="187" t="s">
        <v>70</v>
      </c>
      <c r="B110" s="151" t="s">
        <v>277</v>
      </c>
      <c r="C110" s="170" t="s">
        <v>128</v>
      </c>
      <c r="D110" s="155" t="s">
        <v>5</v>
      </c>
      <c r="E110" s="171">
        <v>1</v>
      </c>
      <c r="F110" s="172">
        <v>51.77</v>
      </c>
      <c r="G110" s="172">
        <f t="shared" si="8"/>
        <v>68.319999999999993</v>
      </c>
      <c r="H110" s="171">
        <f t="shared" si="9"/>
        <v>68.319999999999993</v>
      </c>
      <c r="I110" s="281"/>
      <c r="J110" s="268"/>
    </row>
    <row r="111" spans="1:10" s="2" customFormat="1" ht="38.25">
      <c r="A111" s="187" t="s">
        <v>71</v>
      </c>
      <c r="B111" s="183" t="s">
        <v>306</v>
      </c>
      <c r="C111" s="170" t="s">
        <v>307</v>
      </c>
      <c r="D111" s="155" t="s">
        <v>5</v>
      </c>
      <c r="E111" s="171">
        <v>1</v>
      </c>
      <c r="F111" s="172">
        <v>196.91</v>
      </c>
      <c r="G111" s="172">
        <f t="shared" si="8"/>
        <v>259.83999999999997</v>
      </c>
      <c r="H111" s="171">
        <f t="shared" si="9"/>
        <v>259.83999999999997</v>
      </c>
      <c r="I111" s="281"/>
      <c r="J111" s="268"/>
    </row>
    <row r="112" spans="1:10" s="2" customFormat="1" ht="51">
      <c r="A112" s="187" t="s">
        <v>72</v>
      </c>
      <c r="B112" s="151" t="s">
        <v>309</v>
      </c>
      <c r="C112" s="170" t="s">
        <v>308</v>
      </c>
      <c r="D112" s="155" t="s">
        <v>5</v>
      </c>
      <c r="E112" s="171">
        <v>1</v>
      </c>
      <c r="F112" s="172">
        <v>515.5</v>
      </c>
      <c r="G112" s="172">
        <f t="shared" si="8"/>
        <v>680.25</v>
      </c>
      <c r="H112" s="171">
        <f t="shared" si="9"/>
        <v>680.25</v>
      </c>
      <c r="I112" s="281"/>
      <c r="J112" s="268"/>
    </row>
    <row r="113" spans="1:10" s="2" customFormat="1" ht="52.5" customHeight="1">
      <c r="A113" s="187" t="s">
        <v>73</v>
      </c>
      <c r="B113" s="151" t="s">
        <v>310</v>
      </c>
      <c r="C113" s="170" t="s">
        <v>311</v>
      </c>
      <c r="D113" s="155" t="s">
        <v>5</v>
      </c>
      <c r="E113" s="171">
        <v>1</v>
      </c>
      <c r="F113" s="172">
        <v>549.21</v>
      </c>
      <c r="G113" s="172">
        <f t="shared" si="8"/>
        <v>724.74</v>
      </c>
      <c r="H113" s="171">
        <f t="shared" si="9"/>
        <v>724.74</v>
      </c>
      <c r="I113" s="281"/>
      <c r="J113" s="268"/>
    </row>
    <row r="114" spans="1:10" s="2" customFormat="1" ht="25.5">
      <c r="A114" s="187" t="s">
        <v>226</v>
      </c>
      <c r="B114" s="214" t="s">
        <v>174</v>
      </c>
      <c r="C114" s="173" t="s">
        <v>229</v>
      </c>
      <c r="D114" s="155" t="s">
        <v>68</v>
      </c>
      <c r="E114" s="171">
        <v>6</v>
      </c>
      <c r="F114" s="172">
        <v>50.03</v>
      </c>
      <c r="G114" s="172">
        <f t="shared" si="8"/>
        <v>66.02</v>
      </c>
      <c r="H114" s="171">
        <f t="shared" si="9"/>
        <v>396.12</v>
      </c>
      <c r="I114" s="281"/>
      <c r="J114" s="268"/>
    </row>
    <row r="115" spans="1:10" s="2" customFormat="1" ht="14.25">
      <c r="A115" s="154"/>
      <c r="B115" s="151"/>
      <c r="C115" s="174" t="s">
        <v>107</v>
      </c>
      <c r="D115" s="155"/>
      <c r="E115" s="171"/>
      <c r="F115" s="172"/>
      <c r="G115" s="172"/>
      <c r="H115" s="175">
        <f>SUM(H104:H114)</f>
        <v>3479.23</v>
      </c>
      <c r="I115" s="281"/>
      <c r="J115" s="268"/>
    </row>
    <row r="116" spans="1:10" s="2" customFormat="1" ht="13.5" customHeight="1">
      <c r="A116" s="154"/>
      <c r="B116" s="151"/>
      <c r="C116" s="170"/>
      <c r="D116" s="155"/>
      <c r="E116" s="171"/>
      <c r="F116" s="172"/>
      <c r="G116" s="172"/>
      <c r="H116" s="175"/>
      <c r="I116" s="281"/>
      <c r="J116" s="268"/>
    </row>
    <row r="117" spans="1:10" s="2" customFormat="1" ht="14.25">
      <c r="A117" s="167" t="s">
        <v>48</v>
      </c>
      <c r="B117" s="157"/>
      <c r="C117" s="176" t="s">
        <v>91</v>
      </c>
      <c r="D117" s="155"/>
      <c r="E117" s="171"/>
      <c r="F117" s="172"/>
      <c r="G117" s="172"/>
      <c r="H117" s="171"/>
      <c r="I117" s="281"/>
      <c r="J117" s="268"/>
    </row>
    <row r="118" spans="1:10" s="2" customFormat="1" ht="42.75" customHeight="1">
      <c r="A118" s="154" t="s">
        <v>49</v>
      </c>
      <c r="B118" s="151" t="s">
        <v>263</v>
      </c>
      <c r="C118" s="170" t="s">
        <v>261</v>
      </c>
      <c r="D118" s="155" t="s">
        <v>5</v>
      </c>
      <c r="E118" s="171">
        <v>1</v>
      </c>
      <c r="F118" s="172">
        <v>360.21</v>
      </c>
      <c r="G118" s="172">
        <f t="shared" ref="G118:G123" si="10">F118*(1+$B$154)</f>
        <v>475.33</v>
      </c>
      <c r="H118" s="171">
        <f t="shared" ref="H118:H123" si="11">E118*G118</f>
        <v>475.33</v>
      </c>
      <c r="I118" s="281"/>
      <c r="J118" s="268"/>
    </row>
    <row r="119" spans="1:10" s="2" customFormat="1" ht="38.25">
      <c r="A119" s="154" t="s">
        <v>50</v>
      </c>
      <c r="B119" s="151" t="s">
        <v>316</v>
      </c>
      <c r="C119" s="170" t="s">
        <v>315</v>
      </c>
      <c r="D119" s="155" t="s">
        <v>5</v>
      </c>
      <c r="E119" s="171">
        <v>1</v>
      </c>
      <c r="F119" s="172">
        <v>236.69</v>
      </c>
      <c r="G119" s="172">
        <f t="shared" si="10"/>
        <v>312.33999999999997</v>
      </c>
      <c r="H119" s="171">
        <f t="shared" si="11"/>
        <v>312.33999999999997</v>
      </c>
      <c r="I119" s="281"/>
      <c r="J119" s="268"/>
    </row>
    <row r="120" spans="1:10" s="2" customFormat="1" ht="14.25">
      <c r="A120" s="154" t="s">
        <v>74</v>
      </c>
      <c r="B120" s="151" t="s">
        <v>264</v>
      </c>
      <c r="C120" s="170" t="s">
        <v>178</v>
      </c>
      <c r="D120" s="155" t="s">
        <v>122</v>
      </c>
      <c r="E120" s="171">
        <v>7</v>
      </c>
      <c r="F120" s="172">
        <v>94.74</v>
      </c>
      <c r="G120" s="172">
        <f t="shared" si="10"/>
        <v>125.02</v>
      </c>
      <c r="H120" s="171">
        <f t="shared" si="11"/>
        <v>875.14</v>
      </c>
      <c r="I120" s="281"/>
      <c r="J120" s="268"/>
    </row>
    <row r="121" spans="1:10" s="2" customFormat="1" ht="24" customHeight="1">
      <c r="A121" s="154" t="s">
        <v>75</v>
      </c>
      <c r="B121" s="214" t="s">
        <v>159</v>
      </c>
      <c r="C121" s="173" t="s">
        <v>160</v>
      </c>
      <c r="D121" s="155" t="s">
        <v>5</v>
      </c>
      <c r="E121" s="171">
        <v>1</v>
      </c>
      <c r="F121" s="172">
        <v>238.63</v>
      </c>
      <c r="G121" s="172">
        <f t="shared" si="10"/>
        <v>314.89999999999998</v>
      </c>
      <c r="H121" s="171">
        <f t="shared" si="11"/>
        <v>314.89999999999998</v>
      </c>
      <c r="I121" s="281"/>
      <c r="J121" s="268"/>
    </row>
    <row r="122" spans="1:10" s="2" customFormat="1" ht="48" customHeight="1">
      <c r="A122" s="154" t="s">
        <v>76</v>
      </c>
      <c r="B122" s="218" t="s">
        <v>382</v>
      </c>
      <c r="C122" s="170" t="s">
        <v>381</v>
      </c>
      <c r="D122" s="155" t="s">
        <v>5</v>
      </c>
      <c r="E122" s="171">
        <v>1</v>
      </c>
      <c r="F122" s="189">
        <v>87.87</v>
      </c>
      <c r="G122" s="172">
        <f t="shared" si="10"/>
        <v>115.95</v>
      </c>
      <c r="H122" s="171">
        <f t="shared" si="11"/>
        <v>115.95</v>
      </c>
      <c r="I122" s="281"/>
      <c r="J122" s="268"/>
    </row>
    <row r="123" spans="1:10" ht="25.5">
      <c r="A123" s="154" t="s">
        <v>77</v>
      </c>
      <c r="B123" s="218" t="s">
        <v>384</v>
      </c>
      <c r="C123" s="170" t="s">
        <v>383</v>
      </c>
      <c r="D123" s="155" t="s">
        <v>5</v>
      </c>
      <c r="E123" s="171">
        <v>1</v>
      </c>
      <c r="F123" s="189">
        <v>83.33</v>
      </c>
      <c r="G123" s="172">
        <f t="shared" si="10"/>
        <v>109.96</v>
      </c>
      <c r="H123" s="171">
        <f t="shared" si="11"/>
        <v>109.96</v>
      </c>
    </row>
    <row r="124" spans="1:10">
      <c r="A124" s="187"/>
      <c r="B124" s="151"/>
      <c r="C124" s="174" t="s">
        <v>108</v>
      </c>
      <c r="D124" s="155"/>
      <c r="E124" s="171"/>
      <c r="F124" s="172"/>
      <c r="G124" s="172"/>
      <c r="H124" s="175">
        <f>SUM(H118:H123)</f>
        <v>2203.62</v>
      </c>
    </row>
    <row r="125" spans="1:10">
      <c r="A125" s="187"/>
      <c r="B125" s="151"/>
      <c r="C125" s="170"/>
      <c r="D125" s="155"/>
      <c r="E125" s="171"/>
      <c r="F125" s="172"/>
      <c r="G125" s="172"/>
      <c r="H125" s="175"/>
    </row>
    <row r="126" spans="1:10">
      <c r="A126" s="156" t="s">
        <v>51</v>
      </c>
      <c r="B126" s="157"/>
      <c r="C126" s="176" t="s">
        <v>92</v>
      </c>
      <c r="D126" s="155"/>
      <c r="E126" s="171"/>
      <c r="F126" s="172"/>
      <c r="G126" s="172"/>
      <c r="H126" s="171"/>
    </row>
    <row r="127" spans="1:10" ht="25.5">
      <c r="A127" s="187" t="s">
        <v>52</v>
      </c>
      <c r="B127" s="151" t="s">
        <v>313</v>
      </c>
      <c r="C127" s="190" t="s">
        <v>314</v>
      </c>
      <c r="D127" s="155" t="s">
        <v>5</v>
      </c>
      <c r="E127" s="171">
        <v>1</v>
      </c>
      <c r="F127" s="172">
        <v>2175.67</v>
      </c>
      <c r="G127" s="172">
        <f t="shared" ref="G127:G144" si="12">F127*(1+$B$154)</f>
        <v>2871.01</v>
      </c>
      <c r="H127" s="171">
        <f t="shared" ref="H127:H134" si="13">E127*G127</f>
        <v>2871.01</v>
      </c>
    </row>
    <row r="128" spans="1:10" ht="51">
      <c r="A128" s="187" t="s">
        <v>53</v>
      </c>
      <c r="B128" s="151" t="s">
        <v>481</v>
      </c>
      <c r="C128" s="191" t="s">
        <v>482</v>
      </c>
      <c r="D128" s="155" t="s">
        <v>5</v>
      </c>
      <c r="E128" s="171">
        <v>1</v>
      </c>
      <c r="F128" s="172">
        <v>1310.5999999999999</v>
      </c>
      <c r="G128" s="172">
        <f t="shared" si="12"/>
        <v>1729.47</v>
      </c>
      <c r="H128" s="171">
        <f t="shared" si="13"/>
        <v>1729.47</v>
      </c>
    </row>
    <row r="129" spans="1:10">
      <c r="A129" s="187" t="s">
        <v>54</v>
      </c>
      <c r="B129" s="151" t="s">
        <v>278</v>
      </c>
      <c r="C129" s="170" t="s">
        <v>118</v>
      </c>
      <c r="D129" s="155" t="s">
        <v>5</v>
      </c>
      <c r="E129" s="171">
        <v>1</v>
      </c>
      <c r="F129" s="172">
        <v>377.08</v>
      </c>
      <c r="G129" s="172">
        <f t="shared" si="12"/>
        <v>497.59</v>
      </c>
      <c r="H129" s="171">
        <f t="shared" si="13"/>
        <v>497.59</v>
      </c>
    </row>
    <row r="130" spans="1:10" ht="38.25">
      <c r="A130" s="187" t="s">
        <v>55</v>
      </c>
      <c r="B130" s="151" t="s">
        <v>412</v>
      </c>
      <c r="C130" s="188" t="s">
        <v>411</v>
      </c>
      <c r="D130" s="155" t="s">
        <v>5</v>
      </c>
      <c r="E130" s="171">
        <v>1</v>
      </c>
      <c r="F130" s="172">
        <v>544.70000000000005</v>
      </c>
      <c r="G130" s="172">
        <f t="shared" si="12"/>
        <v>718.79</v>
      </c>
      <c r="H130" s="171">
        <f t="shared" si="13"/>
        <v>718.79</v>
      </c>
    </row>
    <row r="131" spans="1:10" ht="38.25">
      <c r="A131" s="187" t="s">
        <v>56</v>
      </c>
      <c r="B131" s="214" t="s">
        <v>684</v>
      </c>
      <c r="C131" s="173" t="s">
        <v>238</v>
      </c>
      <c r="D131" s="155" t="s">
        <v>5</v>
      </c>
      <c r="E131" s="171">
        <v>1</v>
      </c>
      <c r="F131" s="172">
        <v>88.07</v>
      </c>
      <c r="G131" s="172">
        <f t="shared" si="12"/>
        <v>116.22</v>
      </c>
      <c r="H131" s="171">
        <f t="shared" si="13"/>
        <v>116.22</v>
      </c>
    </row>
    <row r="132" spans="1:10">
      <c r="A132" s="187" t="s">
        <v>57</v>
      </c>
      <c r="B132" s="214" t="s">
        <v>216</v>
      </c>
      <c r="C132" s="173" t="s">
        <v>240</v>
      </c>
      <c r="D132" s="155" t="s">
        <v>5</v>
      </c>
      <c r="E132" s="171">
        <v>1</v>
      </c>
      <c r="F132" s="172">
        <v>256.70999999999998</v>
      </c>
      <c r="G132" s="172">
        <f t="shared" si="12"/>
        <v>338.75</v>
      </c>
      <c r="H132" s="171">
        <f t="shared" si="13"/>
        <v>338.75</v>
      </c>
    </row>
    <row r="133" spans="1:10">
      <c r="A133" s="187" t="s">
        <v>58</v>
      </c>
      <c r="B133" s="151" t="s">
        <v>269</v>
      </c>
      <c r="C133" s="170" t="s">
        <v>183</v>
      </c>
      <c r="D133" s="155" t="s">
        <v>5</v>
      </c>
      <c r="E133" s="171">
        <v>7</v>
      </c>
      <c r="F133" s="172">
        <v>7.41</v>
      </c>
      <c r="G133" s="172">
        <f t="shared" si="12"/>
        <v>9.7799999999999994</v>
      </c>
      <c r="H133" s="171">
        <f t="shared" si="13"/>
        <v>68.459999999999994</v>
      </c>
    </row>
    <row r="134" spans="1:10">
      <c r="A134" s="187" t="s">
        <v>59</v>
      </c>
      <c r="B134" s="151" t="s">
        <v>268</v>
      </c>
      <c r="C134" s="170" t="s">
        <v>267</v>
      </c>
      <c r="D134" s="155" t="s">
        <v>5</v>
      </c>
      <c r="E134" s="171">
        <v>1</v>
      </c>
      <c r="F134" s="172">
        <v>95.75</v>
      </c>
      <c r="G134" s="172">
        <f t="shared" si="12"/>
        <v>126.35</v>
      </c>
      <c r="H134" s="171">
        <f t="shared" si="13"/>
        <v>126.35</v>
      </c>
    </row>
    <row r="135" spans="1:10">
      <c r="A135" s="187" t="s">
        <v>78</v>
      </c>
      <c r="B135" s="151" t="s">
        <v>270</v>
      </c>
      <c r="C135" s="170" t="s">
        <v>185</v>
      </c>
      <c r="D135" s="155" t="s">
        <v>5</v>
      </c>
      <c r="E135" s="171">
        <v>7</v>
      </c>
      <c r="F135" s="172">
        <v>70.069999999999993</v>
      </c>
      <c r="G135" s="172">
        <f t="shared" si="12"/>
        <v>92.46</v>
      </c>
      <c r="H135" s="171">
        <f>E135*G135</f>
        <v>647.22</v>
      </c>
    </row>
    <row r="136" spans="1:10">
      <c r="A136" s="187" t="s">
        <v>79</v>
      </c>
      <c r="B136" s="151" t="s">
        <v>554</v>
      </c>
      <c r="C136" s="170" t="s">
        <v>434</v>
      </c>
      <c r="D136" s="155" t="s">
        <v>5</v>
      </c>
      <c r="E136" s="171">
        <v>7</v>
      </c>
      <c r="F136" s="172">
        <v>19.489999999999998</v>
      </c>
      <c r="G136" s="172">
        <f t="shared" si="12"/>
        <v>25.72</v>
      </c>
      <c r="H136" s="171">
        <f>E136*G136</f>
        <v>180.04</v>
      </c>
    </row>
    <row r="137" spans="1:10">
      <c r="A137" s="187" t="s">
        <v>182</v>
      </c>
      <c r="B137" s="151" t="s">
        <v>435</v>
      </c>
      <c r="C137" s="170" t="s">
        <v>436</v>
      </c>
      <c r="D137" s="155" t="s">
        <v>68</v>
      </c>
      <c r="E137" s="171">
        <v>20</v>
      </c>
      <c r="F137" s="172">
        <v>21.93</v>
      </c>
      <c r="G137" s="172">
        <f t="shared" si="12"/>
        <v>28.94</v>
      </c>
      <c r="H137" s="171">
        <f>E137*G137</f>
        <v>578.79999999999995</v>
      </c>
    </row>
    <row r="138" spans="1:10" ht="25.5">
      <c r="A138" s="187" t="s">
        <v>80</v>
      </c>
      <c r="B138" s="151" t="s">
        <v>438</v>
      </c>
      <c r="C138" s="170" t="s">
        <v>437</v>
      </c>
      <c r="D138" s="155" t="s">
        <v>68</v>
      </c>
      <c r="E138" s="171">
        <v>60</v>
      </c>
      <c r="F138" s="172">
        <v>11.89</v>
      </c>
      <c r="G138" s="172">
        <f t="shared" si="12"/>
        <v>15.69</v>
      </c>
      <c r="H138" s="171">
        <f>E138*G138</f>
        <v>941.4</v>
      </c>
    </row>
    <row r="139" spans="1:10" ht="25.5">
      <c r="A139" s="187" t="s">
        <v>473</v>
      </c>
      <c r="B139" s="151" t="s">
        <v>440</v>
      </c>
      <c r="C139" s="170" t="s">
        <v>439</v>
      </c>
      <c r="D139" s="155" t="s">
        <v>68</v>
      </c>
      <c r="E139" s="171">
        <v>25</v>
      </c>
      <c r="F139" s="172">
        <v>16.7</v>
      </c>
      <c r="G139" s="172">
        <f t="shared" si="12"/>
        <v>22.04</v>
      </c>
      <c r="H139" s="171">
        <f t="shared" ref="H139:H141" si="14">E139*G139</f>
        <v>551</v>
      </c>
    </row>
    <row r="140" spans="1:10">
      <c r="A140" s="187" t="s">
        <v>474</v>
      </c>
      <c r="B140" s="151" t="s">
        <v>712</v>
      </c>
      <c r="C140" s="170" t="s">
        <v>713</v>
      </c>
      <c r="D140" s="155" t="s">
        <v>68</v>
      </c>
      <c r="E140" s="171">
        <v>160</v>
      </c>
      <c r="F140" s="172">
        <v>6.65</v>
      </c>
      <c r="G140" s="172">
        <f t="shared" si="12"/>
        <v>8.7799999999999994</v>
      </c>
      <c r="H140" s="171">
        <f t="shared" si="14"/>
        <v>1404.8</v>
      </c>
    </row>
    <row r="141" spans="1:10">
      <c r="A141" s="187" t="s">
        <v>475</v>
      </c>
      <c r="B141" s="151" t="s">
        <v>716</v>
      </c>
      <c r="C141" s="170" t="s">
        <v>715</v>
      </c>
      <c r="D141" s="155" t="s">
        <v>68</v>
      </c>
      <c r="E141" s="171">
        <v>280</v>
      </c>
      <c r="F141" s="172">
        <v>5.34</v>
      </c>
      <c r="G141" s="172">
        <f t="shared" si="12"/>
        <v>7.05</v>
      </c>
      <c r="H141" s="171">
        <f t="shared" si="14"/>
        <v>1974</v>
      </c>
    </row>
    <row r="142" spans="1:10" ht="38.25">
      <c r="A142" s="187" t="s">
        <v>476</v>
      </c>
      <c r="B142" s="218" t="s">
        <v>386</v>
      </c>
      <c r="C142" s="170" t="s">
        <v>387</v>
      </c>
      <c r="D142" s="154" t="s">
        <v>5</v>
      </c>
      <c r="E142" s="171">
        <v>8</v>
      </c>
      <c r="F142" s="189">
        <v>129.09</v>
      </c>
      <c r="G142" s="172">
        <f t="shared" si="12"/>
        <v>170.35</v>
      </c>
      <c r="H142" s="171">
        <f>E142*G142</f>
        <v>1362.8</v>
      </c>
    </row>
    <row r="143" spans="1:10" ht="25.5">
      <c r="A143" s="187" t="s">
        <v>477</v>
      </c>
      <c r="B143" s="218" t="s">
        <v>388</v>
      </c>
      <c r="C143" s="170" t="s">
        <v>390</v>
      </c>
      <c r="D143" s="154" t="s">
        <v>5</v>
      </c>
      <c r="E143" s="171">
        <v>8</v>
      </c>
      <c r="F143" s="189">
        <v>160.74</v>
      </c>
      <c r="G143" s="172">
        <f t="shared" si="12"/>
        <v>212.11</v>
      </c>
      <c r="H143" s="171">
        <f>E143*G143</f>
        <v>1696.88</v>
      </c>
      <c r="J143" s="275">
        <v>130959.09</v>
      </c>
    </row>
    <row r="144" spans="1:10" ht="25.5">
      <c r="A144" s="187" t="s">
        <v>478</v>
      </c>
      <c r="B144" s="218" t="s">
        <v>389</v>
      </c>
      <c r="C144" s="170" t="s">
        <v>391</v>
      </c>
      <c r="D144" s="154" t="s">
        <v>5</v>
      </c>
      <c r="E144" s="171">
        <v>7</v>
      </c>
      <c r="F144" s="189">
        <v>162.69999999999999</v>
      </c>
      <c r="G144" s="172">
        <f t="shared" si="12"/>
        <v>214.7</v>
      </c>
      <c r="H144" s="171">
        <f>E144*G144</f>
        <v>1502.9</v>
      </c>
    </row>
    <row r="145" spans="1:10">
      <c r="A145" s="187"/>
      <c r="B145" s="151"/>
      <c r="C145" s="174" t="s">
        <v>109</v>
      </c>
      <c r="D145" s="155"/>
      <c r="E145" s="171"/>
      <c r="F145" s="172"/>
      <c r="G145" s="172"/>
      <c r="H145" s="175">
        <f>SUM(H127:H144)</f>
        <v>17306.48</v>
      </c>
    </row>
    <row r="146" spans="1:10">
      <c r="A146" s="187"/>
      <c r="B146" s="151"/>
      <c r="C146" s="174"/>
      <c r="D146" s="155"/>
      <c r="E146" s="171"/>
      <c r="F146" s="172"/>
      <c r="G146" s="172"/>
      <c r="H146" s="175"/>
    </row>
    <row r="147" spans="1:10">
      <c r="A147" s="156" t="s">
        <v>64</v>
      </c>
      <c r="B147" s="157"/>
      <c r="C147" s="176" t="s">
        <v>93</v>
      </c>
      <c r="D147" s="155"/>
      <c r="E147" s="171"/>
      <c r="F147" s="172"/>
      <c r="G147" s="172"/>
      <c r="H147" s="171"/>
    </row>
    <row r="148" spans="1:10">
      <c r="A148" s="187" t="s">
        <v>65</v>
      </c>
      <c r="B148" s="151" t="s">
        <v>443</v>
      </c>
      <c r="C148" s="170" t="s">
        <v>441</v>
      </c>
      <c r="D148" s="155" t="s">
        <v>4</v>
      </c>
      <c r="E148" s="171">
        <v>45.43</v>
      </c>
      <c r="F148" s="172">
        <v>9.84</v>
      </c>
      <c r="G148" s="172">
        <f>F148*(1+$B$154)</f>
        <v>12.98</v>
      </c>
      <c r="H148" s="171">
        <f>E148*G148</f>
        <v>589.67999999999995</v>
      </c>
    </row>
    <row r="149" spans="1:10" ht="38.25">
      <c r="A149" s="187" t="s">
        <v>444</v>
      </c>
      <c r="B149" s="151" t="s">
        <v>372</v>
      </c>
      <c r="C149" s="170" t="s">
        <v>371</v>
      </c>
      <c r="D149" s="155" t="s">
        <v>4</v>
      </c>
      <c r="E149" s="171">
        <v>13.36</v>
      </c>
      <c r="F149" s="172">
        <v>133.05000000000001</v>
      </c>
      <c r="G149" s="172">
        <f>F149*(1+$B$154)</f>
        <v>175.57</v>
      </c>
      <c r="H149" s="171">
        <f>E149*G149</f>
        <v>2345.62</v>
      </c>
    </row>
    <row r="150" spans="1:10">
      <c r="A150" s="187"/>
      <c r="B150" s="151"/>
      <c r="C150" s="174" t="s">
        <v>110</v>
      </c>
      <c r="D150" s="155"/>
      <c r="E150" s="171"/>
      <c r="F150" s="172"/>
      <c r="G150" s="172"/>
      <c r="H150" s="175">
        <f>SUM(H148:H149)</f>
        <v>2935.3</v>
      </c>
    </row>
    <row r="151" spans="1:10">
      <c r="A151" s="340"/>
      <c r="B151" s="341"/>
      <c r="C151" s="341"/>
      <c r="D151" s="341"/>
      <c r="E151" s="341"/>
      <c r="F151" s="341"/>
      <c r="G151" s="341"/>
      <c r="H151" s="342"/>
    </row>
    <row r="152" spans="1:10">
      <c r="A152" s="228" t="s">
        <v>572</v>
      </c>
      <c r="B152" s="213"/>
      <c r="C152" s="229"/>
      <c r="D152" s="346" t="s">
        <v>700</v>
      </c>
      <c r="E152" s="347"/>
      <c r="F152" s="347"/>
      <c r="G152" s="347"/>
      <c r="H152" s="348"/>
      <c r="I152" s="349" t="s">
        <v>728</v>
      </c>
      <c r="J152" s="351"/>
    </row>
    <row r="153" spans="1:10">
      <c r="A153" s="313" t="s">
        <v>559</v>
      </c>
      <c r="B153" s="314"/>
      <c r="C153" s="314"/>
      <c r="D153" s="314"/>
      <c r="E153" s="314"/>
      <c r="F153" s="314"/>
      <c r="G153" s="314"/>
      <c r="H153" s="315"/>
      <c r="I153" s="352"/>
      <c r="J153" s="354"/>
    </row>
    <row r="154" spans="1:10">
      <c r="A154" s="230" t="s">
        <v>318</v>
      </c>
      <c r="B154" s="231">
        <v>0.3196</v>
      </c>
      <c r="C154" s="232"/>
      <c r="D154" s="316" t="s">
        <v>487</v>
      </c>
      <c r="E154" s="317"/>
      <c r="F154" s="317"/>
      <c r="G154" s="317"/>
      <c r="H154" s="318"/>
      <c r="I154" s="355" t="s">
        <v>729</v>
      </c>
      <c r="J154" s="357"/>
    </row>
    <row r="155" spans="1:10">
      <c r="A155" s="362"/>
      <c r="B155" s="363"/>
      <c r="C155" s="363"/>
      <c r="D155" s="363"/>
      <c r="E155" s="363"/>
      <c r="F155" s="363"/>
      <c r="G155" s="363"/>
      <c r="H155" s="364"/>
      <c r="I155" s="422"/>
      <c r="J155" s="423"/>
    </row>
    <row r="156" spans="1:10" ht="25.5">
      <c r="A156" s="156" t="s">
        <v>25</v>
      </c>
      <c r="B156" s="157" t="s">
        <v>67</v>
      </c>
      <c r="C156" s="157" t="s">
        <v>2</v>
      </c>
      <c r="D156" s="156" t="s">
        <v>26</v>
      </c>
      <c r="E156" s="158" t="s">
        <v>60</v>
      </c>
      <c r="F156" s="159" t="s">
        <v>319</v>
      </c>
      <c r="G156" s="160" t="s">
        <v>374</v>
      </c>
      <c r="H156" s="158" t="s">
        <v>3</v>
      </c>
      <c r="I156" s="167" t="s">
        <v>723</v>
      </c>
      <c r="J156" s="167" t="s">
        <v>727</v>
      </c>
    </row>
    <row r="157" spans="1:10">
      <c r="A157" s="161"/>
      <c r="B157" s="162"/>
      <c r="C157" s="163"/>
      <c r="D157" s="164"/>
      <c r="E157" s="165"/>
      <c r="F157" s="166"/>
      <c r="G157" s="166"/>
      <c r="H157" s="165"/>
      <c r="I157" s="155"/>
      <c r="J157" s="270"/>
    </row>
    <row r="158" spans="1:10">
      <c r="A158" s="167" t="s">
        <v>580</v>
      </c>
      <c r="B158" s="157"/>
      <c r="C158" s="176" t="s">
        <v>83</v>
      </c>
      <c r="D158" s="155"/>
      <c r="E158" s="171"/>
      <c r="F158" s="172"/>
      <c r="G158" s="172"/>
      <c r="H158" s="171"/>
      <c r="I158" s="155"/>
      <c r="J158" s="270"/>
    </row>
    <row r="159" spans="1:10">
      <c r="A159" s="154" t="s">
        <v>577</v>
      </c>
      <c r="B159" s="151" t="s">
        <v>242</v>
      </c>
      <c r="C159" s="177" t="s">
        <v>112</v>
      </c>
      <c r="D159" s="178" t="s">
        <v>120</v>
      </c>
      <c r="E159" s="179">
        <f>'MEMÓRIA - SAP. COR. ATÉ 5%'!F15</f>
        <v>3.14</v>
      </c>
      <c r="F159" s="180">
        <v>45.66</v>
      </c>
      <c r="G159" s="172">
        <f>F159*(1+$B$154)</f>
        <v>60.25</v>
      </c>
      <c r="H159" s="171">
        <f>E159*G159</f>
        <v>189.19</v>
      </c>
      <c r="I159" s="155"/>
      <c r="J159" s="276">
        <f t="shared" ref="J159:J222" si="15">(H159/$H$290)*100</f>
        <v>0.16600000000000001</v>
      </c>
    </row>
    <row r="160" spans="1:10">
      <c r="A160" s="154" t="s">
        <v>578</v>
      </c>
      <c r="B160" s="214" t="s">
        <v>378</v>
      </c>
      <c r="C160" s="152" t="s">
        <v>377</v>
      </c>
      <c r="D160" s="178" t="s">
        <v>120</v>
      </c>
      <c r="E160" s="180">
        <v>8.93</v>
      </c>
      <c r="F160" s="227">
        <v>84.5</v>
      </c>
      <c r="G160" s="172">
        <f>F160*(1+$B$154)</f>
        <v>111.51</v>
      </c>
      <c r="H160" s="171">
        <f>E160*G160</f>
        <v>995.78</v>
      </c>
      <c r="I160" s="155"/>
      <c r="J160" s="276">
        <f t="shared" si="15"/>
        <v>0.873</v>
      </c>
    </row>
    <row r="161" spans="1:10">
      <c r="A161" s="154" t="s">
        <v>579</v>
      </c>
      <c r="B161" s="151" t="s">
        <v>241</v>
      </c>
      <c r="C161" s="170" t="s">
        <v>111</v>
      </c>
      <c r="D161" s="155" t="s">
        <v>4</v>
      </c>
      <c r="E161" s="171">
        <v>45.43</v>
      </c>
      <c r="F161" s="172">
        <v>10.25</v>
      </c>
      <c r="G161" s="172">
        <f>F161*(1+$B$154)</f>
        <v>13.53</v>
      </c>
      <c r="H161" s="171">
        <f>E161*G161</f>
        <v>614.66999999999996</v>
      </c>
      <c r="I161" s="155"/>
      <c r="J161" s="276">
        <f t="shared" si="15"/>
        <v>0.53900000000000003</v>
      </c>
    </row>
    <row r="162" spans="1:10">
      <c r="A162" s="154"/>
      <c r="B162" s="151"/>
      <c r="C162" s="174" t="s">
        <v>685</v>
      </c>
      <c r="D162" s="155"/>
      <c r="E162" s="171"/>
      <c r="F162" s="172"/>
      <c r="G162" s="172"/>
      <c r="H162" s="175">
        <f>SUM(H159:H161)</f>
        <v>1799.64</v>
      </c>
      <c r="I162" s="155"/>
      <c r="J162" s="276"/>
    </row>
    <row r="163" spans="1:10">
      <c r="A163" s="154"/>
      <c r="B163" s="151"/>
      <c r="C163" s="170"/>
      <c r="D163" s="155"/>
      <c r="E163" s="171"/>
      <c r="F163" s="172"/>
      <c r="G163" s="172"/>
      <c r="H163" s="171"/>
      <c r="I163" s="155"/>
      <c r="J163" s="276">
        <f t="shared" si="15"/>
        <v>0</v>
      </c>
    </row>
    <row r="164" spans="1:10">
      <c r="A164" s="167" t="s">
        <v>581</v>
      </c>
      <c r="B164" s="157"/>
      <c r="C164" s="176" t="s">
        <v>119</v>
      </c>
      <c r="D164" s="155"/>
      <c r="E164" s="171"/>
      <c r="F164" s="172"/>
      <c r="G164" s="172"/>
      <c r="H164" s="171"/>
      <c r="I164" s="155"/>
      <c r="J164" s="276">
        <f t="shared" si="15"/>
        <v>0</v>
      </c>
    </row>
    <row r="165" spans="1:10" ht="38.25">
      <c r="A165" s="154" t="s">
        <v>582</v>
      </c>
      <c r="B165" s="151" t="s">
        <v>243</v>
      </c>
      <c r="C165" s="181" t="s">
        <v>209</v>
      </c>
      <c r="D165" s="151" t="s">
        <v>113</v>
      </c>
      <c r="E165" s="179">
        <f>'MEMÓRIA - SAP. COR. ATÉ 5%'!F19</f>
        <v>7.96</v>
      </c>
      <c r="F165" s="182">
        <v>102.91</v>
      </c>
      <c r="G165" s="172">
        <f>F165*(1+$B$154)</f>
        <v>135.80000000000001</v>
      </c>
      <c r="H165" s="171">
        <f>E165*G165</f>
        <v>1080.97</v>
      </c>
      <c r="I165" s="155"/>
      <c r="J165" s="276">
        <f t="shared" si="15"/>
        <v>0.94699999999999995</v>
      </c>
    </row>
    <row r="166" spans="1:10" ht="38.25">
      <c r="A166" s="154" t="s">
        <v>583</v>
      </c>
      <c r="B166" s="151" t="s">
        <v>243</v>
      </c>
      <c r="C166" s="181" t="s">
        <v>188</v>
      </c>
      <c r="D166" s="151" t="s">
        <v>113</v>
      </c>
      <c r="E166" s="179">
        <f>'MEMÓRIA - SAP. COR. ATÉ 5%'!F20</f>
        <v>15.92</v>
      </c>
      <c r="F166" s="182">
        <v>102.91</v>
      </c>
      <c r="G166" s="172">
        <f>F166*(1+$B$154)</f>
        <v>135.80000000000001</v>
      </c>
      <c r="H166" s="171">
        <f>E166*G166</f>
        <v>2161.94</v>
      </c>
      <c r="I166" s="155"/>
      <c r="J166" s="276">
        <f t="shared" si="15"/>
        <v>1.8939999999999999</v>
      </c>
    </row>
    <row r="167" spans="1:10" ht="25.5">
      <c r="A167" s="154" t="s">
        <v>584</v>
      </c>
      <c r="B167" s="151" t="s">
        <v>244</v>
      </c>
      <c r="C167" s="152" t="s">
        <v>210</v>
      </c>
      <c r="D167" s="183" t="s">
        <v>120</v>
      </c>
      <c r="E167" s="179">
        <f>'MEMÓRIA - SAP. COR. ATÉ 5%'!F21</f>
        <v>0.28999999999999998</v>
      </c>
      <c r="F167" s="184">
        <v>527.91</v>
      </c>
      <c r="G167" s="172">
        <f>F167*(1+$B$154)</f>
        <v>696.63</v>
      </c>
      <c r="H167" s="171">
        <f>E167*G167</f>
        <v>202.02</v>
      </c>
      <c r="I167" s="155"/>
      <c r="J167" s="276">
        <f t="shared" si="15"/>
        <v>0.17699999999999999</v>
      </c>
    </row>
    <row r="168" spans="1:10" ht="25.5">
      <c r="A168" s="154" t="s">
        <v>585</v>
      </c>
      <c r="B168" s="151" t="s">
        <v>301</v>
      </c>
      <c r="C168" s="152" t="s">
        <v>246</v>
      </c>
      <c r="D168" s="183" t="s">
        <v>6</v>
      </c>
      <c r="E168" s="184">
        <f>'MEMÓRIA - SAP. COR. ATÉ 5%'!F23</f>
        <v>25.8</v>
      </c>
      <c r="F168" s="184">
        <v>15.75</v>
      </c>
      <c r="G168" s="172">
        <f>F168*(1+$B$154)</f>
        <v>20.78</v>
      </c>
      <c r="H168" s="171">
        <f>E168*G168</f>
        <v>536.12</v>
      </c>
      <c r="I168" s="155"/>
      <c r="J168" s="276">
        <f t="shared" si="15"/>
        <v>0.47</v>
      </c>
    </row>
    <row r="169" spans="1:10">
      <c r="A169" s="154"/>
      <c r="B169" s="151"/>
      <c r="C169" s="174" t="s">
        <v>686</v>
      </c>
      <c r="D169" s="155"/>
      <c r="E169" s="171"/>
      <c r="F169" s="172"/>
      <c r="G169" s="172"/>
      <c r="H169" s="175">
        <f>SUM(H165:H168)</f>
        <v>3981.05</v>
      </c>
      <c r="I169" s="155"/>
      <c r="J169" s="276"/>
    </row>
    <row r="170" spans="1:10">
      <c r="A170" s="154"/>
      <c r="B170" s="151"/>
      <c r="C170" s="152"/>
      <c r="D170" s="155"/>
      <c r="E170" s="171"/>
      <c r="F170" s="172"/>
      <c r="G170" s="172"/>
      <c r="H170" s="175"/>
      <c r="I170" s="155"/>
      <c r="J170" s="276">
        <f t="shared" si="15"/>
        <v>0</v>
      </c>
    </row>
    <row r="171" spans="1:10">
      <c r="A171" s="167" t="s">
        <v>586</v>
      </c>
      <c r="B171" s="157"/>
      <c r="C171" s="176" t="s">
        <v>215</v>
      </c>
      <c r="D171" s="155"/>
      <c r="E171" s="171"/>
      <c r="F171" s="172"/>
      <c r="G171" s="172"/>
      <c r="H171" s="171"/>
      <c r="I171" s="155"/>
      <c r="J171" s="276">
        <f t="shared" si="15"/>
        <v>0</v>
      </c>
    </row>
    <row r="172" spans="1:10" ht="25.5">
      <c r="A172" s="154" t="s">
        <v>587</v>
      </c>
      <c r="B172" s="151" t="s">
        <v>248</v>
      </c>
      <c r="C172" s="170" t="s">
        <v>247</v>
      </c>
      <c r="D172" s="155" t="s">
        <v>4</v>
      </c>
      <c r="E172" s="171">
        <f>'MEMÓRIA - SAP. COR. ATÉ 5%'!F25</f>
        <v>5.88</v>
      </c>
      <c r="F172" s="172">
        <v>112.44</v>
      </c>
      <c r="G172" s="172">
        <f>F172*(1+$B$154)</f>
        <v>148.38</v>
      </c>
      <c r="H172" s="171">
        <f>E172*G172</f>
        <v>872.47</v>
      </c>
      <c r="I172" s="155"/>
      <c r="J172" s="276">
        <f t="shared" si="15"/>
        <v>0.76400000000000001</v>
      </c>
    </row>
    <row r="173" spans="1:10" ht="25.5">
      <c r="A173" s="154" t="s">
        <v>637</v>
      </c>
      <c r="B173" s="151" t="s">
        <v>249</v>
      </c>
      <c r="C173" s="170" t="s">
        <v>246</v>
      </c>
      <c r="D173" s="155" t="s">
        <v>6</v>
      </c>
      <c r="E173" s="171">
        <v>20.87</v>
      </c>
      <c r="F173" s="172">
        <v>15.75</v>
      </c>
      <c r="G173" s="172">
        <f>F173*(1+$B$154)</f>
        <v>20.78</v>
      </c>
      <c r="H173" s="171">
        <f>E173*G173</f>
        <v>433.68</v>
      </c>
      <c r="I173" s="155"/>
      <c r="J173" s="276">
        <f t="shared" si="15"/>
        <v>0.38</v>
      </c>
    </row>
    <row r="174" spans="1:10" ht="25.5">
      <c r="A174" s="154" t="s">
        <v>638</v>
      </c>
      <c r="B174" s="151" t="s">
        <v>250</v>
      </c>
      <c r="C174" s="170" t="s">
        <v>211</v>
      </c>
      <c r="D174" s="155" t="s">
        <v>120</v>
      </c>
      <c r="E174" s="171">
        <v>0.87</v>
      </c>
      <c r="F174" s="172">
        <v>636.16</v>
      </c>
      <c r="G174" s="172">
        <f>F174*(1+$B$154)</f>
        <v>839.48</v>
      </c>
      <c r="H174" s="171">
        <f>E174*G174</f>
        <v>730.35</v>
      </c>
      <c r="I174" s="155"/>
      <c r="J174" s="276">
        <f t="shared" si="15"/>
        <v>0.64</v>
      </c>
    </row>
    <row r="175" spans="1:10" ht="51">
      <c r="A175" s="154" t="s">
        <v>639</v>
      </c>
      <c r="B175" s="151" t="s">
        <v>251</v>
      </c>
      <c r="C175" s="170" t="s">
        <v>370</v>
      </c>
      <c r="D175" s="155" t="s">
        <v>113</v>
      </c>
      <c r="E175" s="171">
        <v>11.83</v>
      </c>
      <c r="F175" s="172">
        <v>58.98</v>
      </c>
      <c r="G175" s="172">
        <f>F175*(1+$B$154)</f>
        <v>77.83</v>
      </c>
      <c r="H175" s="171">
        <f>E175*G175</f>
        <v>920.73</v>
      </c>
      <c r="I175" s="155"/>
      <c r="J175" s="276">
        <f t="shared" si="15"/>
        <v>0.80700000000000005</v>
      </c>
    </row>
    <row r="176" spans="1:10">
      <c r="A176" s="154"/>
      <c r="B176" s="151"/>
      <c r="C176" s="174" t="s">
        <v>687</v>
      </c>
      <c r="D176" s="155"/>
      <c r="E176" s="171"/>
      <c r="F176" s="172"/>
      <c r="G176" s="172"/>
      <c r="H176" s="175">
        <f>SUM(H172:H175)</f>
        <v>2957.23</v>
      </c>
      <c r="I176" s="155"/>
      <c r="J176" s="276"/>
    </row>
    <row r="177" spans="1:10">
      <c r="A177" s="154"/>
      <c r="B177" s="151"/>
      <c r="C177" s="170"/>
      <c r="D177" s="155"/>
      <c r="E177" s="171"/>
      <c r="F177" s="172"/>
      <c r="G177" s="172"/>
      <c r="H177" s="175"/>
      <c r="I177" s="155"/>
      <c r="J177" s="276">
        <f t="shared" si="15"/>
        <v>0</v>
      </c>
    </row>
    <row r="178" spans="1:10">
      <c r="A178" s="156" t="s">
        <v>588</v>
      </c>
      <c r="B178" s="157"/>
      <c r="C178" s="176" t="s">
        <v>187</v>
      </c>
      <c r="D178" s="185"/>
      <c r="E178" s="186"/>
      <c r="F178" s="172"/>
      <c r="G178" s="172"/>
      <c r="H178" s="171"/>
      <c r="I178" s="155"/>
      <c r="J178" s="276">
        <f t="shared" si="15"/>
        <v>0</v>
      </c>
    </row>
    <row r="179" spans="1:10" ht="38.25">
      <c r="A179" s="154" t="s">
        <v>589</v>
      </c>
      <c r="B179" s="151" t="s">
        <v>457</v>
      </c>
      <c r="C179" s="173" t="s">
        <v>456</v>
      </c>
      <c r="D179" s="155" t="s">
        <v>4</v>
      </c>
      <c r="E179" s="171">
        <v>120.87</v>
      </c>
      <c r="F179" s="172">
        <v>54.08</v>
      </c>
      <c r="G179" s="172">
        <f>F179*(1+$B$154)</f>
        <v>71.36</v>
      </c>
      <c r="H179" s="171">
        <f>E179*G179</f>
        <v>8625.2800000000007</v>
      </c>
      <c r="I179" s="155"/>
      <c r="J179" s="276">
        <f t="shared" si="15"/>
        <v>7.5579999999999998</v>
      </c>
    </row>
    <row r="180" spans="1:10">
      <c r="A180" s="187"/>
      <c r="B180" s="151"/>
      <c r="C180" s="174" t="s">
        <v>688</v>
      </c>
      <c r="D180" s="155"/>
      <c r="E180" s="171"/>
      <c r="F180" s="172"/>
      <c r="G180" s="172"/>
      <c r="H180" s="175">
        <f>SUM(H179:H179)</f>
        <v>8625.2800000000007</v>
      </c>
      <c r="I180" s="155"/>
      <c r="J180" s="276"/>
    </row>
    <row r="181" spans="1:10">
      <c r="A181" s="187"/>
      <c r="B181" s="151"/>
      <c r="C181" s="170"/>
      <c r="D181" s="155"/>
      <c r="E181" s="171"/>
      <c r="F181" s="172"/>
      <c r="G181" s="172"/>
      <c r="H181" s="175"/>
      <c r="I181" s="155"/>
      <c r="J181" s="276">
        <f t="shared" si="15"/>
        <v>0</v>
      </c>
    </row>
    <row r="182" spans="1:10">
      <c r="A182" s="156" t="s">
        <v>590</v>
      </c>
      <c r="B182" s="157"/>
      <c r="C182" s="176" t="s">
        <v>85</v>
      </c>
      <c r="D182" s="155"/>
      <c r="E182" s="171"/>
      <c r="F182" s="172"/>
      <c r="G182" s="172"/>
      <c r="H182" s="171"/>
      <c r="I182" s="155"/>
      <c r="J182" s="276">
        <f t="shared" si="15"/>
        <v>0</v>
      </c>
    </row>
    <row r="183" spans="1:10" ht="51">
      <c r="A183" s="187" t="s">
        <v>591</v>
      </c>
      <c r="B183" s="151" t="s">
        <v>303</v>
      </c>
      <c r="C183" s="170" t="s">
        <v>302</v>
      </c>
      <c r="D183" s="155" t="s">
        <v>4</v>
      </c>
      <c r="E183" s="171">
        <f>'MEMÓRIA - SAP. COR. ATÉ 5%'!F41</f>
        <v>59.91</v>
      </c>
      <c r="F183" s="172">
        <v>219.21</v>
      </c>
      <c r="G183" s="172">
        <f>F183*(1+$B$154)</f>
        <v>289.27</v>
      </c>
      <c r="H183" s="171">
        <f>E183*G183</f>
        <v>17330.169999999998</v>
      </c>
      <c r="I183" s="155"/>
      <c r="J183" s="276">
        <f t="shared" si="15"/>
        <v>15.185</v>
      </c>
    </row>
    <row r="184" spans="1:10" ht="25.5">
      <c r="A184" s="187" t="s">
        <v>592</v>
      </c>
      <c r="B184" s="214" t="s">
        <v>461</v>
      </c>
      <c r="C184" s="173" t="s">
        <v>460</v>
      </c>
      <c r="D184" s="155" t="s">
        <v>4</v>
      </c>
      <c r="E184" s="171">
        <f>'MEMÓRIA - SAP. COR. ATÉ 5%'!F41</f>
        <v>59.91</v>
      </c>
      <c r="F184" s="189">
        <v>32.619999999999997</v>
      </c>
      <c r="G184" s="172">
        <f>F184*(1+$B$154)</f>
        <v>43.05</v>
      </c>
      <c r="H184" s="171">
        <f>E184*G184</f>
        <v>2579.13</v>
      </c>
      <c r="I184" s="155"/>
      <c r="J184" s="276">
        <f t="shared" si="15"/>
        <v>2.2599999999999998</v>
      </c>
    </row>
    <row r="185" spans="1:10" ht="38.25">
      <c r="A185" s="187" t="s">
        <v>593</v>
      </c>
      <c r="B185" s="214" t="s">
        <v>463</v>
      </c>
      <c r="C185" s="173" t="s">
        <v>462</v>
      </c>
      <c r="D185" s="155" t="s">
        <v>68</v>
      </c>
      <c r="E185" s="171">
        <v>6.8</v>
      </c>
      <c r="F185" s="189">
        <v>17.89</v>
      </c>
      <c r="G185" s="172">
        <f>F185*(1+$B$154)</f>
        <v>23.61</v>
      </c>
      <c r="H185" s="171">
        <f>E185*G185</f>
        <v>160.55000000000001</v>
      </c>
      <c r="I185" s="155"/>
      <c r="J185" s="276">
        <f t="shared" si="15"/>
        <v>0.14099999999999999</v>
      </c>
    </row>
    <row r="186" spans="1:10">
      <c r="A186" s="156"/>
      <c r="B186" s="157"/>
      <c r="C186" s="174" t="s">
        <v>689</v>
      </c>
      <c r="D186" s="185"/>
      <c r="E186" s="186"/>
      <c r="F186" s="172"/>
      <c r="G186" s="172"/>
      <c r="H186" s="175">
        <f>SUM(H183:H185)</f>
        <v>20069.849999999999</v>
      </c>
      <c r="I186" s="155"/>
      <c r="J186" s="276"/>
    </row>
    <row r="187" spans="1:10">
      <c r="A187" s="156"/>
      <c r="B187" s="157"/>
      <c r="C187" s="176"/>
      <c r="D187" s="185"/>
      <c r="E187" s="186"/>
      <c r="F187" s="172"/>
      <c r="G187" s="172"/>
      <c r="H187" s="175"/>
      <c r="I187" s="155"/>
      <c r="J187" s="276">
        <f t="shared" si="15"/>
        <v>0</v>
      </c>
    </row>
    <row r="188" spans="1:10">
      <c r="A188" s="156" t="s">
        <v>594</v>
      </c>
      <c r="B188" s="157"/>
      <c r="C188" s="176" t="s">
        <v>86</v>
      </c>
      <c r="D188" s="185"/>
      <c r="E188" s="186"/>
      <c r="F188" s="172"/>
      <c r="G188" s="172"/>
      <c r="H188" s="171"/>
      <c r="I188" s="155"/>
      <c r="J188" s="276">
        <f t="shared" si="15"/>
        <v>0</v>
      </c>
    </row>
    <row r="189" spans="1:10" ht="38.25">
      <c r="A189" s="154" t="s">
        <v>595</v>
      </c>
      <c r="B189" s="183" t="s">
        <v>252</v>
      </c>
      <c r="C189" s="170" t="s">
        <v>192</v>
      </c>
      <c r="D189" s="155" t="s">
        <v>113</v>
      </c>
      <c r="E189" s="171">
        <f>'MEMÓRIA - SAP. COR. ATÉ 5%'!F45</f>
        <v>4.32</v>
      </c>
      <c r="F189" s="172">
        <v>574.22</v>
      </c>
      <c r="G189" s="172">
        <f>F189*(1+$B$154)</f>
        <v>757.74</v>
      </c>
      <c r="H189" s="171">
        <f>E189*G189</f>
        <v>3273.44</v>
      </c>
      <c r="I189" s="155"/>
      <c r="J189" s="276">
        <f t="shared" si="15"/>
        <v>2.8679999999999999</v>
      </c>
    </row>
    <row r="190" spans="1:10" ht="25.5">
      <c r="A190" s="154" t="s">
        <v>596</v>
      </c>
      <c r="B190" s="183" t="s">
        <v>253</v>
      </c>
      <c r="C190" s="170" t="s">
        <v>193</v>
      </c>
      <c r="D190" s="155" t="s">
        <v>113</v>
      </c>
      <c r="E190" s="171">
        <f>'MEMÓRIA - SAP. COR. ATÉ 5%'!F46</f>
        <v>0.96</v>
      </c>
      <c r="F190" s="172">
        <v>672.56</v>
      </c>
      <c r="G190" s="172">
        <f>F190*(1+$B$154)</f>
        <v>887.51</v>
      </c>
      <c r="H190" s="171">
        <f>E190*G190</f>
        <v>852.01</v>
      </c>
      <c r="I190" s="155"/>
      <c r="J190" s="276">
        <f t="shared" si="15"/>
        <v>0.747</v>
      </c>
    </row>
    <row r="191" spans="1:10" ht="51">
      <c r="A191" s="154" t="s">
        <v>597</v>
      </c>
      <c r="B191" s="151" t="s">
        <v>305</v>
      </c>
      <c r="C191" s="170" t="s">
        <v>304</v>
      </c>
      <c r="D191" s="155" t="s">
        <v>5</v>
      </c>
      <c r="E191" s="171">
        <v>5</v>
      </c>
      <c r="F191" s="172">
        <v>904.42</v>
      </c>
      <c r="G191" s="172">
        <f>F191*(1+$B$154)</f>
        <v>1193.47</v>
      </c>
      <c r="H191" s="171">
        <f>E191*G191</f>
        <v>5967.35</v>
      </c>
      <c r="I191" s="155"/>
      <c r="J191" s="276">
        <f t="shared" si="15"/>
        <v>5.2290000000000001</v>
      </c>
    </row>
    <row r="192" spans="1:10" ht="25.5">
      <c r="A192" s="154" t="s">
        <v>598</v>
      </c>
      <c r="B192" s="151" t="s">
        <v>396</v>
      </c>
      <c r="C192" s="188" t="s">
        <v>395</v>
      </c>
      <c r="D192" s="155" t="s">
        <v>5</v>
      </c>
      <c r="E192" s="171">
        <v>5</v>
      </c>
      <c r="F192" s="172">
        <v>350.87</v>
      </c>
      <c r="G192" s="172">
        <f>F192*(1+$B$154)</f>
        <v>463.01</v>
      </c>
      <c r="H192" s="171">
        <f>E192*G192</f>
        <v>2315.0500000000002</v>
      </c>
      <c r="I192" s="155"/>
      <c r="J192" s="276">
        <f t="shared" si="15"/>
        <v>2.0289999999999999</v>
      </c>
    </row>
    <row r="193" spans="1:10">
      <c r="A193" s="154" t="s">
        <v>599</v>
      </c>
      <c r="B193" s="151" t="s">
        <v>393</v>
      </c>
      <c r="C193" s="170" t="s">
        <v>392</v>
      </c>
      <c r="D193" s="155" t="s">
        <v>4</v>
      </c>
      <c r="E193" s="171">
        <f>'MEMÓRIA - SAP. COR. ATÉ 5%'!F49</f>
        <v>5.28</v>
      </c>
      <c r="F193" s="172">
        <v>284.5</v>
      </c>
      <c r="G193" s="172">
        <f>F193*(1+$B$154)</f>
        <v>375.43</v>
      </c>
      <c r="H193" s="171">
        <f>E193*G193</f>
        <v>1982.27</v>
      </c>
      <c r="I193" s="155"/>
      <c r="J193" s="276">
        <f t="shared" si="15"/>
        <v>1.7370000000000001</v>
      </c>
    </row>
    <row r="194" spans="1:10">
      <c r="A194" s="156"/>
      <c r="B194" s="157"/>
      <c r="C194" s="174" t="s">
        <v>690</v>
      </c>
      <c r="D194" s="185"/>
      <c r="E194" s="186"/>
      <c r="F194" s="172"/>
      <c r="G194" s="172"/>
      <c r="H194" s="175">
        <f>SUM(H189:H193)</f>
        <v>14390.12</v>
      </c>
      <c r="I194" s="155"/>
      <c r="J194" s="276"/>
    </row>
    <row r="195" spans="1:10">
      <c r="A195" s="156"/>
      <c r="B195" s="157"/>
      <c r="C195" s="176"/>
      <c r="D195" s="185"/>
      <c r="E195" s="186"/>
      <c r="F195" s="172"/>
      <c r="G195" s="172"/>
      <c r="H195" s="175"/>
      <c r="I195" s="155"/>
      <c r="J195" s="276">
        <f t="shared" si="15"/>
        <v>0</v>
      </c>
    </row>
    <row r="196" spans="1:10">
      <c r="A196" s="156" t="s">
        <v>600</v>
      </c>
      <c r="B196" s="151"/>
      <c r="C196" s="176" t="s">
        <v>87</v>
      </c>
      <c r="D196" s="185"/>
      <c r="E196" s="186"/>
      <c r="F196" s="172"/>
      <c r="G196" s="172"/>
      <c r="H196" s="171"/>
      <c r="I196" s="155"/>
      <c r="J196" s="276">
        <f t="shared" si="15"/>
        <v>0</v>
      </c>
    </row>
    <row r="197" spans="1:10">
      <c r="A197" s="154" t="s">
        <v>601</v>
      </c>
      <c r="B197" s="151" t="s">
        <v>421</v>
      </c>
      <c r="C197" s="170" t="s">
        <v>245</v>
      </c>
      <c r="D197" s="155" t="s">
        <v>4</v>
      </c>
      <c r="E197" s="171">
        <v>40.229999999999997</v>
      </c>
      <c r="F197" s="172">
        <v>40.31</v>
      </c>
      <c r="G197" s="172">
        <f>F197*(1+$B$154)</f>
        <v>53.19</v>
      </c>
      <c r="H197" s="171">
        <f>E197*G197</f>
        <v>2139.83</v>
      </c>
      <c r="I197" s="155"/>
      <c r="J197" s="276">
        <f t="shared" si="15"/>
        <v>1.875</v>
      </c>
    </row>
    <row r="198" spans="1:10" ht="25.5">
      <c r="A198" s="154" t="s">
        <v>602</v>
      </c>
      <c r="B198" s="151" t="s">
        <v>254</v>
      </c>
      <c r="C198" s="170" t="s">
        <v>114</v>
      </c>
      <c r="D198" s="155" t="s">
        <v>4</v>
      </c>
      <c r="E198" s="171">
        <f>'MEMÓRIA - SAP. COR. ATÉ 5%'!F52</f>
        <v>40.229999999999997</v>
      </c>
      <c r="F198" s="172">
        <v>19.829999999999998</v>
      </c>
      <c r="G198" s="172">
        <f>F198*(1+$B$154)</f>
        <v>26.17</v>
      </c>
      <c r="H198" s="171">
        <f>E198*G198</f>
        <v>1052.82</v>
      </c>
      <c r="I198" s="155"/>
      <c r="J198" s="276">
        <f t="shared" si="15"/>
        <v>0.92300000000000004</v>
      </c>
    </row>
    <row r="199" spans="1:10" ht="25.5">
      <c r="A199" s="154" t="s">
        <v>603</v>
      </c>
      <c r="B199" s="214" t="s">
        <v>190</v>
      </c>
      <c r="C199" s="170" t="s">
        <v>312</v>
      </c>
      <c r="D199" s="155" t="s">
        <v>4</v>
      </c>
      <c r="E199" s="171">
        <f>'MEMÓRIA - SAP. COR. ATÉ 5%'!F53</f>
        <v>40.229999999999997</v>
      </c>
      <c r="F199" s="189">
        <v>49.32</v>
      </c>
      <c r="G199" s="172">
        <f>F199*(1+$B$154)</f>
        <v>65.08</v>
      </c>
      <c r="H199" s="171">
        <f>E199*G199</f>
        <v>2618.17</v>
      </c>
      <c r="I199" s="155"/>
      <c r="J199" s="276">
        <f t="shared" si="15"/>
        <v>2.294</v>
      </c>
    </row>
    <row r="200" spans="1:10" ht="25.5">
      <c r="A200" s="154" t="s">
        <v>604</v>
      </c>
      <c r="B200" s="214" t="s">
        <v>380</v>
      </c>
      <c r="C200" s="170" t="s">
        <v>379</v>
      </c>
      <c r="D200" s="155" t="s">
        <v>68</v>
      </c>
      <c r="E200" s="171">
        <f>'MEMÓRIA - SAP. COR. ATÉ 5%'!F58</f>
        <v>32.94</v>
      </c>
      <c r="F200" s="189">
        <v>5.85</v>
      </c>
      <c r="G200" s="172">
        <f>F200*(1+$B$154)</f>
        <v>7.72</v>
      </c>
      <c r="H200" s="171">
        <f>E200*G200</f>
        <v>254.3</v>
      </c>
      <c r="I200" s="155"/>
      <c r="J200" s="276">
        <f t="shared" si="15"/>
        <v>0.223</v>
      </c>
    </row>
    <row r="201" spans="1:10">
      <c r="A201" s="154" t="s">
        <v>599</v>
      </c>
      <c r="B201" s="151" t="s">
        <v>255</v>
      </c>
      <c r="C201" s="170" t="s">
        <v>115</v>
      </c>
      <c r="D201" s="155" t="s">
        <v>68</v>
      </c>
      <c r="E201" s="171">
        <f>'MEMÓRIA - SAP. COR. ATÉ 5%'!F59</f>
        <v>4</v>
      </c>
      <c r="F201" s="172">
        <v>46.5</v>
      </c>
      <c r="G201" s="172">
        <f>F201*(1+$B$154)</f>
        <v>61.36</v>
      </c>
      <c r="H201" s="171">
        <f>E201*G201</f>
        <v>245.44</v>
      </c>
      <c r="I201" s="155"/>
      <c r="J201" s="276">
        <f t="shared" si="15"/>
        <v>0.215</v>
      </c>
    </row>
    <row r="202" spans="1:10">
      <c r="A202" s="187"/>
      <c r="B202" s="151"/>
      <c r="C202" s="174" t="s">
        <v>691</v>
      </c>
      <c r="D202" s="155"/>
      <c r="E202" s="171"/>
      <c r="F202" s="172"/>
      <c r="G202" s="172"/>
      <c r="H202" s="175">
        <f>SUM(H197:H201)</f>
        <v>6310.56</v>
      </c>
      <c r="I202" s="155"/>
      <c r="J202" s="276"/>
    </row>
    <row r="203" spans="1:10">
      <c r="A203" s="187"/>
      <c r="B203" s="151"/>
      <c r="C203" s="170"/>
      <c r="D203" s="155"/>
      <c r="E203" s="171"/>
      <c r="F203" s="172"/>
      <c r="G203" s="172"/>
      <c r="H203" s="175"/>
      <c r="I203" s="155"/>
      <c r="J203" s="276">
        <f t="shared" si="15"/>
        <v>0</v>
      </c>
    </row>
    <row r="204" spans="1:10">
      <c r="A204" s="156" t="s">
        <v>605</v>
      </c>
      <c r="B204" s="157"/>
      <c r="C204" s="176" t="s">
        <v>184</v>
      </c>
      <c r="D204" s="155"/>
      <c r="E204" s="171"/>
      <c r="F204" s="172"/>
      <c r="G204" s="172"/>
      <c r="H204" s="171"/>
      <c r="I204" s="155"/>
      <c r="J204" s="276">
        <f t="shared" si="15"/>
        <v>0</v>
      </c>
    </row>
    <row r="205" spans="1:10" ht="63.75">
      <c r="A205" s="154" t="s">
        <v>606</v>
      </c>
      <c r="B205" s="214" t="s">
        <v>469</v>
      </c>
      <c r="C205" s="173" t="s">
        <v>470</v>
      </c>
      <c r="D205" s="155" t="s">
        <v>4</v>
      </c>
      <c r="E205" s="171">
        <f>'MEMÓRIA - SAP. COR. ATÉ 5%'!F65</f>
        <v>23.23</v>
      </c>
      <c r="F205" s="189">
        <v>61.01</v>
      </c>
      <c r="G205" s="172">
        <f t="shared" ref="G205:G209" si="16">F205*(1+$B$154)</f>
        <v>80.510000000000005</v>
      </c>
      <c r="H205" s="171">
        <f t="shared" ref="H205:H209" si="17">E205*G205</f>
        <v>1870.25</v>
      </c>
      <c r="I205" s="155"/>
      <c r="J205" s="276">
        <f t="shared" si="15"/>
        <v>1.639</v>
      </c>
    </row>
    <row r="206" spans="1:10" ht="38.25">
      <c r="A206" s="154" t="s">
        <v>607</v>
      </c>
      <c r="B206" s="214" t="s">
        <v>467</v>
      </c>
      <c r="C206" s="173" t="s">
        <v>466</v>
      </c>
      <c r="D206" s="155" t="s">
        <v>4</v>
      </c>
      <c r="E206" s="171">
        <v>246.24</v>
      </c>
      <c r="F206" s="189">
        <v>3.32</v>
      </c>
      <c r="G206" s="172">
        <f t="shared" si="16"/>
        <v>4.38</v>
      </c>
      <c r="H206" s="171">
        <f t="shared" si="17"/>
        <v>1078.53</v>
      </c>
      <c r="I206" s="155"/>
      <c r="J206" s="276">
        <f t="shared" si="15"/>
        <v>0.94499999999999995</v>
      </c>
    </row>
    <row r="207" spans="1:10" ht="51">
      <c r="A207" s="154" t="s">
        <v>608</v>
      </c>
      <c r="B207" s="214" t="s">
        <v>465</v>
      </c>
      <c r="C207" s="173" t="s">
        <v>464</v>
      </c>
      <c r="D207" s="155" t="s">
        <v>4</v>
      </c>
      <c r="E207" s="171">
        <f>'MEMÓRIA - SAP. COR. ATÉ 5%'!F74</f>
        <v>204.3</v>
      </c>
      <c r="F207" s="189">
        <v>32.5</v>
      </c>
      <c r="G207" s="172">
        <f t="shared" si="16"/>
        <v>42.89</v>
      </c>
      <c r="H207" s="171">
        <f t="shared" si="17"/>
        <v>8762.43</v>
      </c>
      <c r="I207" s="155"/>
      <c r="J207" s="276">
        <f t="shared" si="15"/>
        <v>7.6779999999999999</v>
      </c>
    </row>
    <row r="208" spans="1:10" ht="25.5">
      <c r="A208" s="154" t="s">
        <v>609</v>
      </c>
      <c r="B208" s="151" t="s">
        <v>256</v>
      </c>
      <c r="C208" s="170" t="s">
        <v>181</v>
      </c>
      <c r="D208" s="155" t="s">
        <v>4</v>
      </c>
      <c r="E208" s="171">
        <f>'MEMÓRIA - SAP. COR. ATÉ 5%'!F79</f>
        <v>23.23</v>
      </c>
      <c r="F208" s="172">
        <v>27.76</v>
      </c>
      <c r="G208" s="172">
        <f t="shared" si="16"/>
        <v>36.630000000000003</v>
      </c>
      <c r="H208" s="171">
        <f t="shared" si="17"/>
        <v>850.91</v>
      </c>
      <c r="I208" s="155"/>
      <c r="J208" s="276">
        <f t="shared" si="15"/>
        <v>0.746</v>
      </c>
    </row>
    <row r="209" spans="1:10" ht="25.5">
      <c r="A209" s="154" t="s">
        <v>610</v>
      </c>
      <c r="B209" s="214" t="s">
        <v>472</v>
      </c>
      <c r="C209" s="173" t="s">
        <v>471</v>
      </c>
      <c r="D209" s="155" t="s">
        <v>4</v>
      </c>
      <c r="E209" s="171">
        <v>40.229999999999997</v>
      </c>
      <c r="F209" s="189">
        <v>66.61</v>
      </c>
      <c r="G209" s="172">
        <f t="shared" si="16"/>
        <v>87.9</v>
      </c>
      <c r="H209" s="171">
        <f t="shared" si="17"/>
        <v>3536.22</v>
      </c>
      <c r="I209" s="155"/>
      <c r="J209" s="276">
        <f t="shared" si="15"/>
        <v>3.0990000000000002</v>
      </c>
    </row>
    <row r="210" spans="1:10">
      <c r="A210" s="154"/>
      <c r="B210" s="151"/>
      <c r="C210" s="174" t="s">
        <v>692</v>
      </c>
      <c r="D210" s="155"/>
      <c r="E210" s="171"/>
      <c r="F210" s="172"/>
      <c r="G210" s="172"/>
      <c r="H210" s="175">
        <f>SUM(H205:H209)</f>
        <v>16098.34</v>
      </c>
      <c r="I210" s="155"/>
      <c r="J210" s="276"/>
    </row>
    <row r="211" spans="1:10">
      <c r="A211" s="154"/>
      <c r="B211" s="151"/>
      <c r="C211" s="170"/>
      <c r="D211" s="155"/>
      <c r="E211" s="171"/>
      <c r="F211" s="172"/>
      <c r="G211" s="172"/>
      <c r="H211" s="175"/>
      <c r="I211" s="155"/>
      <c r="J211" s="276">
        <f t="shared" si="15"/>
        <v>0</v>
      </c>
    </row>
    <row r="212" spans="1:10">
      <c r="A212" s="156" t="s">
        <v>611</v>
      </c>
      <c r="B212" s="157"/>
      <c r="C212" s="176" t="s">
        <v>88</v>
      </c>
      <c r="D212" s="185"/>
      <c r="E212" s="186"/>
      <c r="F212" s="172"/>
      <c r="G212" s="172"/>
      <c r="H212" s="171"/>
      <c r="I212" s="155"/>
      <c r="J212" s="276">
        <f t="shared" si="15"/>
        <v>0</v>
      </c>
    </row>
    <row r="213" spans="1:10" ht="38.25">
      <c r="A213" s="236" t="s">
        <v>612</v>
      </c>
      <c r="B213" s="214" t="s">
        <v>427</v>
      </c>
      <c r="C213" s="173" t="s">
        <v>426</v>
      </c>
      <c r="D213" s="215" t="s">
        <v>5</v>
      </c>
      <c r="E213" s="216">
        <v>1</v>
      </c>
      <c r="F213" s="189">
        <v>940.58</v>
      </c>
      <c r="G213" s="189">
        <f t="shared" ref="G213:G214" si="18">F213*(1+$B$154)</f>
        <v>1241.19</v>
      </c>
      <c r="H213" s="216">
        <f t="shared" ref="H213" si="19">E213*G213</f>
        <v>1241.19</v>
      </c>
      <c r="I213" s="155"/>
      <c r="J213" s="276">
        <f t="shared" si="15"/>
        <v>1.0880000000000001</v>
      </c>
    </row>
    <row r="214" spans="1:10" ht="25.5">
      <c r="A214" s="236" t="s">
        <v>613</v>
      </c>
      <c r="B214" s="214" t="s">
        <v>402</v>
      </c>
      <c r="C214" s="173" t="s">
        <v>544</v>
      </c>
      <c r="D214" s="215" t="s">
        <v>5</v>
      </c>
      <c r="E214" s="216">
        <v>1</v>
      </c>
      <c r="F214" s="189">
        <v>51.41</v>
      </c>
      <c r="G214" s="189">
        <f t="shared" si="18"/>
        <v>67.84</v>
      </c>
      <c r="H214" s="216">
        <f>E214*G214</f>
        <v>67.84</v>
      </c>
      <c r="I214" s="155"/>
      <c r="J214" s="276">
        <f t="shared" si="15"/>
        <v>5.8999999999999997E-2</v>
      </c>
    </row>
    <row r="215" spans="1:10" ht="51">
      <c r="A215" s="236" t="s">
        <v>614</v>
      </c>
      <c r="B215" s="214" t="s">
        <v>425</v>
      </c>
      <c r="C215" s="173" t="s">
        <v>722</v>
      </c>
      <c r="D215" s="215" t="s">
        <v>5</v>
      </c>
      <c r="E215" s="216">
        <v>1</v>
      </c>
      <c r="F215" s="189">
        <v>2126.41</v>
      </c>
      <c r="G215" s="189">
        <f t="shared" ref="G215:G216" si="20">F215*(1+$B$154)</f>
        <v>2806.01</v>
      </c>
      <c r="H215" s="216">
        <f t="shared" ref="H215:H216" si="21">E215*G215</f>
        <v>2806.01</v>
      </c>
      <c r="I215" s="155"/>
      <c r="J215" s="276">
        <f t="shared" si="15"/>
        <v>2.4590000000000001</v>
      </c>
    </row>
    <row r="216" spans="1:10" ht="25.5">
      <c r="A216" s="236" t="s">
        <v>615</v>
      </c>
      <c r="B216" s="214" t="s">
        <v>429</v>
      </c>
      <c r="C216" s="173" t="s">
        <v>430</v>
      </c>
      <c r="D216" s="215" t="s">
        <v>5</v>
      </c>
      <c r="E216" s="216">
        <v>1</v>
      </c>
      <c r="F216" s="189">
        <v>170.7</v>
      </c>
      <c r="G216" s="189">
        <f t="shared" si="20"/>
        <v>225.26</v>
      </c>
      <c r="H216" s="216">
        <f t="shared" si="21"/>
        <v>225.26</v>
      </c>
      <c r="I216" s="155"/>
      <c r="J216" s="276">
        <f t="shared" si="15"/>
        <v>0.19700000000000001</v>
      </c>
    </row>
    <row r="217" spans="1:10" ht="25.5">
      <c r="A217" s="236" t="s">
        <v>640</v>
      </c>
      <c r="B217" s="214" t="s">
        <v>191</v>
      </c>
      <c r="C217" s="173" t="s">
        <v>449</v>
      </c>
      <c r="D217" s="155" t="s">
        <v>5</v>
      </c>
      <c r="E217" s="171">
        <v>1</v>
      </c>
      <c r="F217" s="189">
        <v>245.72</v>
      </c>
      <c r="G217" s="172">
        <f t="shared" ref="G217:G223" si="22">F217*(1+$B$154)</f>
        <v>324.25</v>
      </c>
      <c r="H217" s="171">
        <f t="shared" ref="H217:H226" si="23">E217*G217</f>
        <v>324.25</v>
      </c>
      <c r="I217" s="155"/>
      <c r="J217" s="276">
        <f t="shared" si="15"/>
        <v>0.28399999999999997</v>
      </c>
    </row>
    <row r="218" spans="1:10" ht="25.5">
      <c r="A218" s="236" t="s">
        <v>655</v>
      </c>
      <c r="B218" s="214" t="s">
        <v>451</v>
      </c>
      <c r="C218" s="188" t="s">
        <v>450</v>
      </c>
      <c r="D218" s="155" t="s">
        <v>5</v>
      </c>
      <c r="E218" s="171">
        <v>1</v>
      </c>
      <c r="F218" s="189">
        <v>9.73</v>
      </c>
      <c r="G218" s="172">
        <f t="shared" si="22"/>
        <v>12.84</v>
      </c>
      <c r="H218" s="171">
        <f>E218*G218</f>
        <v>12.84</v>
      </c>
      <c r="I218" s="155"/>
      <c r="J218" s="276">
        <f t="shared" si="15"/>
        <v>1.0999999999999999E-2</v>
      </c>
    </row>
    <row r="219" spans="1:10" ht="25.5">
      <c r="A219" s="236" t="s">
        <v>656</v>
      </c>
      <c r="B219" s="214" t="s">
        <v>452</v>
      </c>
      <c r="C219" s="188" t="s">
        <v>453</v>
      </c>
      <c r="D219" s="155" t="s">
        <v>5</v>
      </c>
      <c r="E219" s="171">
        <v>1</v>
      </c>
      <c r="F219" s="189">
        <v>16.63</v>
      </c>
      <c r="G219" s="172">
        <f t="shared" si="22"/>
        <v>21.94</v>
      </c>
      <c r="H219" s="171">
        <f>E219*G219</f>
        <v>21.94</v>
      </c>
      <c r="I219" s="155"/>
      <c r="J219" s="276">
        <f t="shared" si="15"/>
        <v>1.9E-2</v>
      </c>
    </row>
    <row r="220" spans="1:10" ht="25.5">
      <c r="A220" s="236" t="s">
        <v>657</v>
      </c>
      <c r="B220" s="214" t="s">
        <v>400</v>
      </c>
      <c r="C220" s="170" t="s">
        <v>399</v>
      </c>
      <c r="D220" s="155" t="s">
        <v>5</v>
      </c>
      <c r="E220" s="171">
        <v>1</v>
      </c>
      <c r="F220" s="189">
        <v>60.17</v>
      </c>
      <c r="G220" s="172">
        <f t="shared" si="22"/>
        <v>79.400000000000006</v>
      </c>
      <c r="H220" s="171">
        <f>E220*G220</f>
        <v>79.400000000000006</v>
      </c>
      <c r="I220" s="155"/>
      <c r="J220" s="276">
        <f t="shared" si="15"/>
        <v>7.0000000000000007E-2</v>
      </c>
    </row>
    <row r="221" spans="1:10">
      <c r="A221" s="236" t="s">
        <v>658</v>
      </c>
      <c r="B221" s="151" t="s">
        <v>257</v>
      </c>
      <c r="C221" s="170" t="s">
        <v>116</v>
      </c>
      <c r="D221" s="155" t="s">
        <v>5</v>
      </c>
      <c r="E221" s="171">
        <v>1</v>
      </c>
      <c r="F221" s="172">
        <v>242.62</v>
      </c>
      <c r="G221" s="172">
        <f t="shared" si="22"/>
        <v>320.16000000000003</v>
      </c>
      <c r="H221" s="171">
        <f t="shared" si="23"/>
        <v>320.16000000000003</v>
      </c>
      <c r="I221" s="155"/>
      <c r="J221" s="276">
        <f t="shared" si="15"/>
        <v>0.28100000000000003</v>
      </c>
    </row>
    <row r="222" spans="1:10" ht="25.5">
      <c r="A222" s="236" t="s">
        <v>659</v>
      </c>
      <c r="B222" s="214" t="s">
        <v>408</v>
      </c>
      <c r="C222" s="170" t="s">
        <v>401</v>
      </c>
      <c r="D222" s="155" t="s">
        <v>5</v>
      </c>
      <c r="E222" s="171">
        <v>1</v>
      </c>
      <c r="F222" s="189">
        <v>37.909999999999997</v>
      </c>
      <c r="G222" s="172">
        <f t="shared" si="22"/>
        <v>50.03</v>
      </c>
      <c r="H222" s="171">
        <f>E222*G222</f>
        <v>50.03</v>
      </c>
      <c r="I222" s="155"/>
      <c r="J222" s="276">
        <f t="shared" si="15"/>
        <v>4.3999999999999997E-2</v>
      </c>
    </row>
    <row r="223" spans="1:10" ht="25.5">
      <c r="A223" s="236" t="s">
        <v>660</v>
      </c>
      <c r="B223" s="151" t="s">
        <v>552</v>
      </c>
      <c r="C223" s="173" t="s">
        <v>454</v>
      </c>
      <c r="D223" s="155" t="s">
        <v>5</v>
      </c>
      <c r="E223" s="171">
        <v>1</v>
      </c>
      <c r="F223" s="172">
        <v>614.11</v>
      </c>
      <c r="G223" s="172">
        <f t="shared" si="22"/>
        <v>810.38</v>
      </c>
      <c r="H223" s="171">
        <f t="shared" si="23"/>
        <v>810.38</v>
      </c>
      <c r="I223" s="155"/>
      <c r="J223" s="276">
        <f t="shared" ref="J223:J272" si="24">(H223/$H$290)*100</f>
        <v>0.71</v>
      </c>
    </row>
    <row r="224" spans="1:10">
      <c r="A224" s="236" t="s">
        <v>661</v>
      </c>
      <c r="B224" s="151" t="s">
        <v>432</v>
      </c>
      <c r="C224" s="170" t="s">
        <v>431</v>
      </c>
      <c r="D224" s="155" t="s">
        <v>5</v>
      </c>
      <c r="E224" s="171">
        <v>1</v>
      </c>
      <c r="F224" s="172">
        <v>104.13</v>
      </c>
      <c r="G224" s="172">
        <f>F224*(1+$B$154)</f>
        <v>137.41</v>
      </c>
      <c r="H224" s="171">
        <f t="shared" ref="H224" si="25">E224*G224</f>
        <v>137.41</v>
      </c>
      <c r="I224" s="155"/>
      <c r="J224" s="276">
        <f t="shared" si="24"/>
        <v>0.12</v>
      </c>
    </row>
    <row r="225" spans="1:10" ht="25.5">
      <c r="A225" s="236" t="s">
        <v>662</v>
      </c>
      <c r="B225" s="214" t="s">
        <v>480</v>
      </c>
      <c r="C225" s="173" t="s">
        <v>479</v>
      </c>
      <c r="D225" s="215" t="s">
        <v>5</v>
      </c>
      <c r="E225" s="216">
        <v>2</v>
      </c>
      <c r="F225" s="189">
        <v>255.66</v>
      </c>
      <c r="G225" s="189">
        <f>F225*(1+$B$154)</f>
        <v>337.37</v>
      </c>
      <c r="H225" s="216">
        <f t="shared" si="23"/>
        <v>674.74</v>
      </c>
      <c r="I225" s="155"/>
      <c r="J225" s="276">
        <f t="shared" si="24"/>
        <v>0.59099999999999997</v>
      </c>
    </row>
    <row r="226" spans="1:10" ht="25.5">
      <c r="A226" s="236" t="s">
        <v>663</v>
      </c>
      <c r="B226" s="151" t="s">
        <v>682</v>
      </c>
      <c r="C226" s="173" t="s">
        <v>681</v>
      </c>
      <c r="D226" s="155" t="s">
        <v>5</v>
      </c>
      <c r="E226" s="171">
        <v>1</v>
      </c>
      <c r="F226" s="172">
        <v>111.07</v>
      </c>
      <c r="G226" s="172">
        <f>F226*(1+$B$154)</f>
        <v>146.57</v>
      </c>
      <c r="H226" s="171">
        <f t="shared" si="23"/>
        <v>146.57</v>
      </c>
      <c r="I226" s="155"/>
      <c r="J226" s="276">
        <f t="shared" si="24"/>
        <v>0.128</v>
      </c>
    </row>
    <row r="227" spans="1:10">
      <c r="A227" s="154"/>
      <c r="B227" s="151"/>
      <c r="C227" s="174" t="s">
        <v>693</v>
      </c>
      <c r="D227" s="185"/>
      <c r="E227" s="186"/>
      <c r="F227" s="172"/>
      <c r="G227" s="172"/>
      <c r="H227" s="175">
        <f>SUM(H213:H226)</f>
        <v>6918.02</v>
      </c>
      <c r="I227" s="155"/>
      <c r="J227" s="276"/>
    </row>
    <row r="228" spans="1:10">
      <c r="A228" s="154"/>
      <c r="B228" s="151"/>
      <c r="C228" s="174"/>
      <c r="D228" s="185"/>
      <c r="E228" s="186"/>
      <c r="F228" s="172"/>
      <c r="G228" s="172"/>
      <c r="H228" s="175"/>
      <c r="I228" s="155"/>
      <c r="J228" s="276">
        <f t="shared" si="24"/>
        <v>0</v>
      </c>
    </row>
    <row r="229" spans="1:10">
      <c r="A229" s="167" t="s">
        <v>616</v>
      </c>
      <c r="B229" s="151"/>
      <c r="C229" s="176"/>
      <c r="D229" s="185"/>
      <c r="E229" s="186"/>
      <c r="F229" s="172"/>
      <c r="G229" s="172"/>
      <c r="H229" s="175"/>
      <c r="I229" s="155"/>
      <c r="J229" s="276">
        <f t="shared" si="24"/>
        <v>0</v>
      </c>
    </row>
    <row r="230" spans="1:10">
      <c r="A230" s="154"/>
      <c r="B230" s="157"/>
      <c r="C230" s="176" t="s">
        <v>89</v>
      </c>
      <c r="D230" s="185"/>
      <c r="E230" s="186"/>
      <c r="F230" s="172"/>
      <c r="G230" s="172"/>
      <c r="H230" s="171"/>
      <c r="I230" s="155"/>
      <c r="J230" s="276">
        <f t="shared" si="24"/>
        <v>0</v>
      </c>
    </row>
    <row r="231" spans="1:10" ht="38.25">
      <c r="A231" s="154" t="s">
        <v>617</v>
      </c>
      <c r="B231" s="151" t="s">
        <v>258</v>
      </c>
      <c r="C231" s="170" t="s">
        <v>189</v>
      </c>
      <c r="D231" s="155" t="s">
        <v>4</v>
      </c>
      <c r="E231" s="171">
        <v>99.14</v>
      </c>
      <c r="F231" s="172">
        <v>17.13</v>
      </c>
      <c r="G231" s="172">
        <f>F231*(1+$B$154)</f>
        <v>22.6</v>
      </c>
      <c r="H231" s="171">
        <f>E231*G231</f>
        <v>2240.56</v>
      </c>
      <c r="I231" s="155"/>
      <c r="J231" s="276">
        <f t="shared" si="24"/>
        <v>1.9630000000000001</v>
      </c>
    </row>
    <row r="232" spans="1:10" ht="25.5">
      <c r="A232" s="154" t="s">
        <v>618</v>
      </c>
      <c r="B232" s="151" t="s">
        <v>259</v>
      </c>
      <c r="C232" s="170" t="s">
        <v>117</v>
      </c>
      <c r="D232" s="155" t="s">
        <v>4</v>
      </c>
      <c r="E232" s="171">
        <v>135.74</v>
      </c>
      <c r="F232" s="172">
        <v>16.87</v>
      </c>
      <c r="G232" s="172">
        <f>F232*(1+$B$154)</f>
        <v>22.26</v>
      </c>
      <c r="H232" s="171">
        <f>E232*G232</f>
        <v>3021.57</v>
      </c>
      <c r="I232" s="155"/>
      <c r="J232" s="276">
        <f t="shared" si="24"/>
        <v>2.6480000000000001</v>
      </c>
    </row>
    <row r="233" spans="1:10" ht="25.5">
      <c r="A233" s="154" t="s">
        <v>619</v>
      </c>
      <c r="B233" s="151" t="s">
        <v>260</v>
      </c>
      <c r="C233" s="170" t="s">
        <v>205</v>
      </c>
      <c r="D233" s="155" t="s">
        <v>4</v>
      </c>
      <c r="E233" s="171">
        <v>16.8</v>
      </c>
      <c r="F233" s="172">
        <v>22.64</v>
      </c>
      <c r="G233" s="172">
        <f>F233*(1+$B$154)</f>
        <v>29.88</v>
      </c>
      <c r="H233" s="171">
        <f>E233*G233</f>
        <v>501.98</v>
      </c>
      <c r="I233" s="155"/>
      <c r="J233" s="276">
        <f t="shared" si="24"/>
        <v>0.44</v>
      </c>
    </row>
    <row r="234" spans="1:10">
      <c r="A234" s="187"/>
      <c r="B234" s="151"/>
      <c r="C234" s="174" t="s">
        <v>695</v>
      </c>
      <c r="D234" s="155"/>
      <c r="E234" s="171"/>
      <c r="F234" s="172"/>
      <c r="G234" s="172"/>
      <c r="H234" s="175">
        <f>SUM(H231:H233)</f>
        <v>5764.11</v>
      </c>
      <c r="I234" s="155"/>
      <c r="J234" s="276"/>
    </row>
    <row r="235" spans="1:10">
      <c r="A235" s="187"/>
      <c r="B235" s="151"/>
      <c r="C235" s="170"/>
      <c r="D235" s="155"/>
      <c r="E235" s="171"/>
      <c r="F235" s="172"/>
      <c r="G235" s="172"/>
      <c r="H235" s="171"/>
      <c r="I235" s="155"/>
      <c r="J235" s="276">
        <f t="shared" si="24"/>
        <v>0</v>
      </c>
    </row>
    <row r="236" spans="1:10">
      <c r="A236" s="156" t="s">
        <v>620</v>
      </c>
      <c r="B236" s="157"/>
      <c r="C236" s="176" t="s">
        <v>90</v>
      </c>
      <c r="D236" s="155"/>
      <c r="E236" s="171"/>
      <c r="F236" s="172"/>
      <c r="G236" s="172"/>
      <c r="H236" s="171"/>
      <c r="I236" s="155"/>
      <c r="J236" s="276">
        <f t="shared" si="24"/>
        <v>0</v>
      </c>
    </row>
    <row r="237" spans="1:10">
      <c r="A237" s="187" t="s">
        <v>621</v>
      </c>
      <c r="B237" s="151" t="s">
        <v>271</v>
      </c>
      <c r="C237" s="170" t="s">
        <v>121</v>
      </c>
      <c r="D237" s="155" t="s">
        <v>122</v>
      </c>
      <c r="E237" s="171">
        <v>1</v>
      </c>
      <c r="F237" s="172">
        <v>111.23</v>
      </c>
      <c r="G237" s="172">
        <f t="shared" ref="G237:G246" si="26">F237*(1+$B$154)</f>
        <v>146.78</v>
      </c>
      <c r="H237" s="171">
        <f t="shared" ref="H237:H246" si="27">E237*G237</f>
        <v>146.78</v>
      </c>
      <c r="I237" s="155"/>
      <c r="J237" s="276">
        <f t="shared" si="24"/>
        <v>0.129</v>
      </c>
    </row>
    <row r="238" spans="1:10">
      <c r="A238" s="187" t="s">
        <v>622</v>
      </c>
      <c r="B238" s="151" t="s">
        <v>272</v>
      </c>
      <c r="C238" s="170" t="s">
        <v>123</v>
      </c>
      <c r="D238" s="155" t="s">
        <v>122</v>
      </c>
      <c r="E238" s="171">
        <v>4</v>
      </c>
      <c r="F238" s="172">
        <v>86.3</v>
      </c>
      <c r="G238" s="172">
        <f t="shared" si="26"/>
        <v>113.88</v>
      </c>
      <c r="H238" s="171">
        <f t="shared" si="27"/>
        <v>455.52</v>
      </c>
      <c r="I238" s="155"/>
      <c r="J238" s="276">
        <f t="shared" si="24"/>
        <v>0.39900000000000002</v>
      </c>
    </row>
    <row r="239" spans="1:10">
      <c r="A239" s="187" t="s">
        <v>623</v>
      </c>
      <c r="B239" s="151" t="s">
        <v>273</v>
      </c>
      <c r="C239" s="170" t="s">
        <v>125</v>
      </c>
      <c r="D239" s="155" t="s">
        <v>122</v>
      </c>
      <c r="E239" s="171">
        <v>1</v>
      </c>
      <c r="F239" s="172">
        <v>81.66</v>
      </c>
      <c r="G239" s="172">
        <f t="shared" si="26"/>
        <v>107.76</v>
      </c>
      <c r="H239" s="171">
        <f t="shared" si="27"/>
        <v>107.76</v>
      </c>
      <c r="I239" s="155"/>
      <c r="J239" s="276">
        <f t="shared" si="24"/>
        <v>9.4E-2</v>
      </c>
    </row>
    <row r="240" spans="1:10" ht="25.5">
      <c r="A240" s="187" t="s">
        <v>624</v>
      </c>
      <c r="B240" s="151" t="s">
        <v>274</v>
      </c>
      <c r="C240" s="170" t="s">
        <v>124</v>
      </c>
      <c r="D240" s="155" t="s">
        <v>122</v>
      </c>
      <c r="E240" s="171">
        <v>1</v>
      </c>
      <c r="F240" s="172">
        <v>202.13</v>
      </c>
      <c r="G240" s="172">
        <f t="shared" si="26"/>
        <v>266.73</v>
      </c>
      <c r="H240" s="171">
        <f t="shared" si="27"/>
        <v>266.73</v>
      </c>
      <c r="I240" s="155"/>
      <c r="J240" s="276">
        <f t="shared" si="24"/>
        <v>0.23400000000000001</v>
      </c>
    </row>
    <row r="241" spans="1:10" ht="25.5">
      <c r="A241" s="187" t="s">
        <v>625</v>
      </c>
      <c r="B241" s="151" t="s">
        <v>275</v>
      </c>
      <c r="C241" s="170" t="s">
        <v>126</v>
      </c>
      <c r="D241" s="155" t="s">
        <v>68</v>
      </c>
      <c r="E241" s="171">
        <v>3.7</v>
      </c>
      <c r="F241" s="172">
        <v>43.39</v>
      </c>
      <c r="G241" s="172">
        <f t="shared" si="26"/>
        <v>57.26</v>
      </c>
      <c r="H241" s="171">
        <f t="shared" si="27"/>
        <v>211.86</v>
      </c>
      <c r="I241" s="155"/>
      <c r="J241" s="276">
        <f t="shared" si="24"/>
        <v>0.186</v>
      </c>
    </row>
    <row r="242" spans="1:10" ht="25.5">
      <c r="A242" s="187" t="s">
        <v>626</v>
      </c>
      <c r="B242" s="151" t="s">
        <v>276</v>
      </c>
      <c r="C242" s="170" t="s">
        <v>127</v>
      </c>
      <c r="D242" s="155" t="s">
        <v>5</v>
      </c>
      <c r="E242" s="171">
        <v>1</v>
      </c>
      <c r="F242" s="172">
        <v>122.24</v>
      </c>
      <c r="G242" s="172">
        <f t="shared" si="26"/>
        <v>161.31</v>
      </c>
      <c r="H242" s="171">
        <f t="shared" si="27"/>
        <v>161.31</v>
      </c>
      <c r="I242" s="155"/>
      <c r="J242" s="276">
        <f t="shared" si="24"/>
        <v>0.14099999999999999</v>
      </c>
    </row>
    <row r="243" spans="1:10">
      <c r="A243" s="187" t="s">
        <v>664</v>
      </c>
      <c r="B243" s="151" t="s">
        <v>277</v>
      </c>
      <c r="C243" s="170" t="s">
        <v>128</v>
      </c>
      <c r="D243" s="155" t="s">
        <v>5</v>
      </c>
      <c r="E243" s="171">
        <v>1</v>
      </c>
      <c r="F243" s="172">
        <v>51.77</v>
      </c>
      <c r="G243" s="172">
        <f t="shared" si="26"/>
        <v>68.319999999999993</v>
      </c>
      <c r="H243" s="171">
        <f t="shared" si="27"/>
        <v>68.319999999999993</v>
      </c>
      <c r="I243" s="155"/>
      <c r="J243" s="276">
        <f t="shared" si="24"/>
        <v>0.06</v>
      </c>
    </row>
    <row r="244" spans="1:10" ht="38.25">
      <c r="A244" s="187" t="s">
        <v>665</v>
      </c>
      <c r="B244" s="183" t="s">
        <v>306</v>
      </c>
      <c r="C244" s="170" t="s">
        <v>307</v>
      </c>
      <c r="D244" s="155" t="s">
        <v>5</v>
      </c>
      <c r="E244" s="171">
        <v>1</v>
      </c>
      <c r="F244" s="172">
        <v>196.91</v>
      </c>
      <c r="G244" s="172">
        <f t="shared" si="26"/>
        <v>259.83999999999997</v>
      </c>
      <c r="H244" s="171">
        <f t="shared" si="27"/>
        <v>259.83999999999997</v>
      </c>
      <c r="I244" s="155"/>
      <c r="J244" s="276">
        <f t="shared" si="24"/>
        <v>0.22800000000000001</v>
      </c>
    </row>
    <row r="245" spans="1:10" ht="51">
      <c r="A245" s="187" t="s">
        <v>666</v>
      </c>
      <c r="B245" s="151" t="s">
        <v>309</v>
      </c>
      <c r="C245" s="170" t="s">
        <v>308</v>
      </c>
      <c r="D245" s="155" t="s">
        <v>5</v>
      </c>
      <c r="E245" s="171">
        <v>1</v>
      </c>
      <c r="F245" s="172">
        <v>515.5</v>
      </c>
      <c r="G245" s="172">
        <f t="shared" si="26"/>
        <v>680.25</v>
      </c>
      <c r="H245" s="171">
        <f t="shared" si="27"/>
        <v>680.25</v>
      </c>
      <c r="I245" s="155"/>
      <c r="J245" s="276">
        <f t="shared" si="24"/>
        <v>0.59599999999999997</v>
      </c>
    </row>
    <row r="246" spans="1:10" ht="51">
      <c r="A246" s="187" t="s">
        <v>667</v>
      </c>
      <c r="B246" s="151" t="s">
        <v>310</v>
      </c>
      <c r="C246" s="170" t="s">
        <v>311</v>
      </c>
      <c r="D246" s="155" t="s">
        <v>5</v>
      </c>
      <c r="E246" s="171">
        <v>1</v>
      </c>
      <c r="F246" s="172">
        <v>549.21</v>
      </c>
      <c r="G246" s="172">
        <f t="shared" si="26"/>
        <v>724.74</v>
      </c>
      <c r="H246" s="171">
        <f t="shared" si="27"/>
        <v>724.74</v>
      </c>
      <c r="I246" s="155"/>
      <c r="J246" s="276">
        <f t="shared" si="24"/>
        <v>0.63500000000000001</v>
      </c>
    </row>
    <row r="247" spans="1:10" ht="25.5">
      <c r="A247" s="187" t="s">
        <v>668</v>
      </c>
      <c r="B247" s="214" t="s">
        <v>174</v>
      </c>
      <c r="C247" s="173" t="s">
        <v>229</v>
      </c>
      <c r="D247" s="155" t="s">
        <v>68</v>
      </c>
      <c r="E247" s="171">
        <v>6</v>
      </c>
      <c r="F247" s="172">
        <f>'Composição 02'!G33</f>
        <v>50.03</v>
      </c>
      <c r="G247" s="172">
        <f>'Composição 02'!G35</f>
        <v>66.02</v>
      </c>
      <c r="H247" s="171">
        <f t="shared" ref="H247" si="28">E247*G247</f>
        <v>396.12</v>
      </c>
      <c r="I247" s="155"/>
      <c r="J247" s="276">
        <f t="shared" si="24"/>
        <v>0.34699999999999998</v>
      </c>
    </row>
    <row r="248" spans="1:10">
      <c r="A248" s="154"/>
      <c r="B248" s="151"/>
      <c r="C248" s="174" t="s">
        <v>694</v>
      </c>
      <c r="D248" s="155"/>
      <c r="E248" s="171"/>
      <c r="F248" s="172"/>
      <c r="G248" s="172"/>
      <c r="H248" s="175">
        <f>SUM(H237:H247)</f>
        <v>3479.23</v>
      </c>
      <c r="I248" s="155"/>
      <c r="J248" s="276"/>
    </row>
    <row r="249" spans="1:10">
      <c r="A249" s="154"/>
      <c r="B249" s="151"/>
      <c r="C249" s="170"/>
      <c r="D249" s="155"/>
      <c r="E249" s="171"/>
      <c r="F249" s="172"/>
      <c r="G249" s="172"/>
      <c r="H249" s="175"/>
      <c r="I249" s="155"/>
      <c r="J249" s="276">
        <f t="shared" si="24"/>
        <v>0</v>
      </c>
    </row>
    <row r="250" spans="1:10">
      <c r="A250" s="167" t="s">
        <v>627</v>
      </c>
      <c r="B250" s="157"/>
      <c r="C250" s="176" t="s">
        <v>91</v>
      </c>
      <c r="D250" s="155"/>
      <c r="E250" s="171"/>
      <c r="F250" s="172"/>
      <c r="G250" s="172"/>
      <c r="H250" s="171"/>
      <c r="I250" s="155"/>
      <c r="J250" s="276">
        <f t="shared" si="24"/>
        <v>0</v>
      </c>
    </row>
    <row r="251" spans="1:10" ht="51">
      <c r="A251" s="154" t="s">
        <v>628</v>
      </c>
      <c r="B251" s="151" t="s">
        <v>263</v>
      </c>
      <c r="C251" s="170" t="s">
        <v>261</v>
      </c>
      <c r="D251" s="155" t="s">
        <v>5</v>
      </c>
      <c r="E251" s="171">
        <v>1</v>
      </c>
      <c r="F251" s="172">
        <v>360.21</v>
      </c>
      <c r="G251" s="172">
        <f t="shared" ref="G251:G256" si="29">F251*(1+$B$154)</f>
        <v>475.33</v>
      </c>
      <c r="H251" s="171">
        <f t="shared" ref="H251:H256" si="30">E251*G251</f>
        <v>475.33</v>
      </c>
      <c r="I251" s="155"/>
      <c r="J251" s="276">
        <f t="shared" si="24"/>
        <v>0.41699999999999998</v>
      </c>
    </row>
    <row r="252" spans="1:10" ht="38.25">
      <c r="A252" s="154" t="s">
        <v>629</v>
      </c>
      <c r="B252" s="151" t="s">
        <v>316</v>
      </c>
      <c r="C252" s="170" t="s">
        <v>315</v>
      </c>
      <c r="D252" s="155" t="s">
        <v>5</v>
      </c>
      <c r="E252" s="171">
        <v>1</v>
      </c>
      <c r="F252" s="172">
        <v>236.69</v>
      </c>
      <c r="G252" s="172">
        <f t="shared" si="29"/>
        <v>312.33999999999997</v>
      </c>
      <c r="H252" s="171">
        <f t="shared" si="30"/>
        <v>312.33999999999997</v>
      </c>
      <c r="I252" s="155"/>
      <c r="J252" s="276">
        <f t="shared" si="24"/>
        <v>0.27400000000000002</v>
      </c>
    </row>
    <row r="253" spans="1:10">
      <c r="A253" s="154" t="s">
        <v>630</v>
      </c>
      <c r="B253" s="151" t="s">
        <v>264</v>
      </c>
      <c r="C253" s="170" t="s">
        <v>178</v>
      </c>
      <c r="D253" s="155" t="s">
        <v>122</v>
      </c>
      <c r="E253" s="171">
        <v>7</v>
      </c>
      <c r="F253" s="172">
        <v>94.74</v>
      </c>
      <c r="G253" s="172">
        <f t="shared" si="29"/>
        <v>125.02</v>
      </c>
      <c r="H253" s="171">
        <f t="shared" si="30"/>
        <v>875.14</v>
      </c>
      <c r="I253" s="155"/>
      <c r="J253" s="276">
        <f t="shared" si="24"/>
        <v>0.76700000000000002</v>
      </c>
    </row>
    <row r="254" spans="1:10">
      <c r="A254" s="154" t="s">
        <v>631</v>
      </c>
      <c r="B254" s="214" t="s">
        <v>159</v>
      </c>
      <c r="C254" s="173" t="s">
        <v>160</v>
      </c>
      <c r="D254" s="155" t="s">
        <v>5</v>
      </c>
      <c r="E254" s="171">
        <v>1</v>
      </c>
      <c r="F254" s="172">
        <f>'Composição 01'!G40</f>
        <v>238.63</v>
      </c>
      <c r="G254" s="172">
        <f>'Composição 01'!G42</f>
        <v>314.89999999999998</v>
      </c>
      <c r="H254" s="171">
        <f t="shared" si="30"/>
        <v>314.89999999999998</v>
      </c>
      <c r="I254" s="155"/>
      <c r="J254" s="276">
        <f t="shared" si="24"/>
        <v>0.27600000000000002</v>
      </c>
    </row>
    <row r="255" spans="1:10" ht="25.5">
      <c r="A255" s="154" t="s">
        <v>632</v>
      </c>
      <c r="B255" s="218" t="s">
        <v>382</v>
      </c>
      <c r="C255" s="170" t="s">
        <v>381</v>
      </c>
      <c r="D255" s="155" t="s">
        <v>5</v>
      </c>
      <c r="E255" s="171">
        <v>1</v>
      </c>
      <c r="F255" s="189">
        <v>87.87</v>
      </c>
      <c r="G255" s="172">
        <f t="shared" si="29"/>
        <v>115.95</v>
      </c>
      <c r="H255" s="171">
        <f t="shared" si="30"/>
        <v>115.95</v>
      </c>
      <c r="I255" s="155"/>
      <c r="J255" s="276">
        <f t="shared" si="24"/>
        <v>0.10199999999999999</v>
      </c>
    </row>
    <row r="256" spans="1:10" ht="25.5">
      <c r="A256" s="154" t="s">
        <v>633</v>
      </c>
      <c r="B256" s="218" t="s">
        <v>384</v>
      </c>
      <c r="C256" s="170" t="s">
        <v>383</v>
      </c>
      <c r="D256" s="155" t="s">
        <v>5</v>
      </c>
      <c r="E256" s="171">
        <v>1</v>
      </c>
      <c r="F256" s="189">
        <v>83.33</v>
      </c>
      <c r="G256" s="172">
        <f t="shared" si="29"/>
        <v>109.96</v>
      </c>
      <c r="H256" s="171">
        <f t="shared" si="30"/>
        <v>109.96</v>
      </c>
      <c r="I256" s="155"/>
      <c r="J256" s="276">
        <f t="shared" si="24"/>
        <v>9.6000000000000002E-2</v>
      </c>
    </row>
    <row r="257" spans="1:10">
      <c r="A257" s="187"/>
      <c r="B257" s="151"/>
      <c r="C257" s="174" t="s">
        <v>696</v>
      </c>
      <c r="D257" s="155"/>
      <c r="E257" s="171"/>
      <c r="F257" s="172"/>
      <c r="G257" s="172"/>
      <c r="H257" s="175">
        <f>SUM(H251:H256)</f>
        <v>2203.62</v>
      </c>
      <c r="I257" s="155"/>
      <c r="J257" s="276"/>
    </row>
    <row r="258" spans="1:10">
      <c r="A258" s="187"/>
      <c r="B258" s="151"/>
      <c r="C258" s="170"/>
      <c r="D258" s="155"/>
      <c r="E258" s="171"/>
      <c r="F258" s="172"/>
      <c r="G258" s="172"/>
      <c r="H258" s="175"/>
      <c r="I258" s="155"/>
      <c r="J258" s="276">
        <f t="shared" si="24"/>
        <v>0</v>
      </c>
    </row>
    <row r="259" spans="1:10">
      <c r="A259" s="156" t="s">
        <v>634</v>
      </c>
      <c r="B259" s="157"/>
      <c r="C259" s="176" t="s">
        <v>92</v>
      </c>
      <c r="D259" s="155"/>
      <c r="E259" s="171"/>
      <c r="F259" s="172"/>
      <c r="G259" s="172"/>
      <c r="H259" s="171"/>
      <c r="I259" s="155"/>
      <c r="J259" s="276">
        <f t="shared" si="24"/>
        <v>0</v>
      </c>
    </row>
    <row r="260" spans="1:10" ht="25.5">
      <c r="A260" s="187" t="s">
        <v>635</v>
      </c>
      <c r="B260" s="151" t="s">
        <v>313</v>
      </c>
      <c r="C260" s="190" t="s">
        <v>314</v>
      </c>
      <c r="D260" s="155" t="s">
        <v>5</v>
      </c>
      <c r="E260" s="171">
        <v>1</v>
      </c>
      <c r="F260" s="172">
        <v>2175.67</v>
      </c>
      <c r="G260" s="172">
        <f>F260*(1+$B$154)</f>
        <v>2871.01</v>
      </c>
      <c r="H260" s="171">
        <f t="shared" ref="H260" si="31">E260*G260</f>
        <v>2871.01</v>
      </c>
      <c r="I260" s="155"/>
      <c r="J260" s="276">
        <f t="shared" si="24"/>
        <v>2.516</v>
      </c>
    </row>
    <row r="261" spans="1:10" ht="51">
      <c r="A261" s="187" t="s">
        <v>636</v>
      </c>
      <c r="B261" s="151" t="s">
        <v>481</v>
      </c>
      <c r="C261" s="191" t="s">
        <v>482</v>
      </c>
      <c r="D261" s="155" t="s">
        <v>5</v>
      </c>
      <c r="E261" s="171">
        <v>1</v>
      </c>
      <c r="F261" s="172">
        <v>1310.5999999999999</v>
      </c>
      <c r="G261" s="172">
        <f>F261*(1+$B$154)</f>
        <v>1729.47</v>
      </c>
      <c r="H261" s="171">
        <f t="shared" ref="H261:H272" si="32">E261*G261</f>
        <v>1729.47</v>
      </c>
      <c r="I261" s="155"/>
      <c r="J261" s="276">
        <f t="shared" si="24"/>
        <v>1.5149999999999999</v>
      </c>
    </row>
    <row r="262" spans="1:10">
      <c r="A262" s="187" t="s">
        <v>641</v>
      </c>
      <c r="B262" s="151" t="s">
        <v>278</v>
      </c>
      <c r="C262" s="170" t="s">
        <v>118</v>
      </c>
      <c r="D262" s="155" t="s">
        <v>5</v>
      </c>
      <c r="E262" s="171">
        <v>1</v>
      </c>
      <c r="F262" s="172">
        <v>377.08</v>
      </c>
      <c r="G262" s="172">
        <f>F262*(1+$B$154)</f>
        <v>497.59</v>
      </c>
      <c r="H262" s="171">
        <f t="shared" si="32"/>
        <v>497.59</v>
      </c>
      <c r="I262" s="155"/>
      <c r="J262" s="276">
        <f t="shared" si="24"/>
        <v>0.436</v>
      </c>
    </row>
    <row r="263" spans="1:10" ht="38.25">
      <c r="A263" s="187" t="s">
        <v>642</v>
      </c>
      <c r="B263" s="151" t="s">
        <v>412</v>
      </c>
      <c r="C263" s="188" t="s">
        <v>411</v>
      </c>
      <c r="D263" s="155" t="s">
        <v>5</v>
      </c>
      <c r="E263" s="171">
        <v>1</v>
      </c>
      <c r="F263" s="172">
        <v>544.70000000000005</v>
      </c>
      <c r="G263" s="172">
        <f>F263*(1+$B$154)</f>
        <v>718.79</v>
      </c>
      <c r="H263" s="171">
        <f t="shared" si="32"/>
        <v>718.79</v>
      </c>
      <c r="I263" s="155"/>
      <c r="J263" s="276">
        <f t="shared" si="24"/>
        <v>0.63</v>
      </c>
    </row>
    <row r="264" spans="1:10" ht="38.25">
      <c r="A264" s="187" t="s">
        <v>643</v>
      </c>
      <c r="B264" s="214" t="s">
        <v>684</v>
      </c>
      <c r="C264" s="173" t="s">
        <v>238</v>
      </c>
      <c r="D264" s="155" t="s">
        <v>5</v>
      </c>
      <c r="E264" s="171">
        <v>1</v>
      </c>
      <c r="F264" s="172">
        <f>'Composição 03'!G34</f>
        <v>88.07</v>
      </c>
      <c r="G264" s="172">
        <f>'Composição 03'!G36</f>
        <v>116.22</v>
      </c>
      <c r="H264" s="171">
        <f t="shared" si="32"/>
        <v>116.22</v>
      </c>
      <c r="I264" s="155"/>
      <c r="J264" s="276">
        <f t="shared" si="24"/>
        <v>0.10199999999999999</v>
      </c>
    </row>
    <row r="265" spans="1:10">
      <c r="A265" s="187" t="s">
        <v>644</v>
      </c>
      <c r="B265" s="214" t="s">
        <v>216</v>
      </c>
      <c r="C265" s="173" t="s">
        <v>240</v>
      </c>
      <c r="D265" s="155" t="s">
        <v>5</v>
      </c>
      <c r="E265" s="171">
        <v>1</v>
      </c>
      <c r="F265" s="172">
        <f>'Composição 04'!G41</f>
        <v>256.70999999999998</v>
      </c>
      <c r="G265" s="172">
        <f>'Composição 04'!G43</f>
        <v>338.75</v>
      </c>
      <c r="H265" s="171">
        <f t="shared" si="32"/>
        <v>338.75</v>
      </c>
      <c r="I265" s="155"/>
      <c r="J265" s="276">
        <f t="shared" si="24"/>
        <v>0.29699999999999999</v>
      </c>
    </row>
    <row r="266" spans="1:10">
      <c r="A266" s="187" t="s">
        <v>669</v>
      </c>
      <c r="B266" s="151" t="s">
        <v>269</v>
      </c>
      <c r="C266" s="170" t="s">
        <v>183</v>
      </c>
      <c r="D266" s="155" t="s">
        <v>5</v>
      </c>
      <c r="E266" s="171">
        <v>7</v>
      </c>
      <c r="F266" s="172">
        <v>7.41</v>
      </c>
      <c r="G266" s="172">
        <f t="shared" ref="G266:G272" si="33">F266*(1+$B$154)</f>
        <v>9.7799999999999994</v>
      </c>
      <c r="H266" s="171">
        <f t="shared" si="32"/>
        <v>68.459999999999994</v>
      </c>
      <c r="I266" s="155"/>
      <c r="J266" s="276">
        <f t="shared" si="24"/>
        <v>0.06</v>
      </c>
    </row>
    <row r="267" spans="1:10">
      <c r="A267" s="187" t="s">
        <v>670</v>
      </c>
      <c r="B267" s="151" t="s">
        <v>268</v>
      </c>
      <c r="C267" s="170" t="s">
        <v>267</v>
      </c>
      <c r="D267" s="155" t="s">
        <v>5</v>
      </c>
      <c r="E267" s="171">
        <v>1</v>
      </c>
      <c r="F267" s="172">
        <v>95.75</v>
      </c>
      <c r="G267" s="172">
        <f t="shared" si="33"/>
        <v>126.35</v>
      </c>
      <c r="H267" s="171">
        <f t="shared" si="32"/>
        <v>126.35</v>
      </c>
      <c r="I267" s="155"/>
      <c r="J267" s="276">
        <f t="shared" si="24"/>
        <v>0.111</v>
      </c>
    </row>
    <row r="268" spans="1:10">
      <c r="A268" s="187" t="s">
        <v>671</v>
      </c>
      <c r="B268" s="151" t="s">
        <v>270</v>
      </c>
      <c r="C268" s="170" t="s">
        <v>185</v>
      </c>
      <c r="D268" s="155" t="s">
        <v>5</v>
      </c>
      <c r="E268" s="171">
        <v>7</v>
      </c>
      <c r="F268" s="172">
        <v>70.069999999999993</v>
      </c>
      <c r="G268" s="172">
        <f>F268*(1+$B$154)</f>
        <v>92.46</v>
      </c>
      <c r="H268" s="171">
        <f>E268*G268</f>
        <v>647.22</v>
      </c>
      <c r="I268" s="155"/>
      <c r="J268" s="276">
        <f t="shared" si="24"/>
        <v>0.56699999999999995</v>
      </c>
    </row>
    <row r="269" spans="1:10">
      <c r="A269" s="187" t="s">
        <v>672</v>
      </c>
      <c r="B269" s="151" t="s">
        <v>554</v>
      </c>
      <c r="C269" s="170" t="s">
        <v>434</v>
      </c>
      <c r="D269" s="155" t="s">
        <v>5</v>
      </c>
      <c r="E269" s="171">
        <v>7</v>
      </c>
      <c r="F269" s="172">
        <v>19.489999999999998</v>
      </c>
      <c r="G269" s="172">
        <f>F269*(1+$B$154)</f>
        <v>25.72</v>
      </c>
      <c r="H269" s="171">
        <f>E269*G269</f>
        <v>180.04</v>
      </c>
      <c r="I269" s="155"/>
      <c r="J269" s="276">
        <f t="shared" si="24"/>
        <v>0.158</v>
      </c>
    </row>
    <row r="270" spans="1:10">
      <c r="A270" s="187" t="s">
        <v>673</v>
      </c>
      <c r="B270" s="151" t="s">
        <v>435</v>
      </c>
      <c r="C270" s="170" t="s">
        <v>436</v>
      </c>
      <c r="D270" s="155" t="s">
        <v>68</v>
      </c>
      <c r="E270" s="171">
        <v>20</v>
      </c>
      <c r="F270" s="172">
        <v>21.93</v>
      </c>
      <c r="G270" s="172">
        <f>F270*(1+$B$154)</f>
        <v>28.94</v>
      </c>
      <c r="H270" s="171">
        <f>E270*G270</f>
        <v>578.79999999999995</v>
      </c>
      <c r="I270" s="155"/>
      <c r="J270" s="276">
        <f t="shared" si="24"/>
        <v>0.50700000000000001</v>
      </c>
    </row>
    <row r="271" spans="1:10" ht="25.5">
      <c r="A271" s="187" t="s">
        <v>674</v>
      </c>
      <c r="B271" s="151" t="s">
        <v>438</v>
      </c>
      <c r="C271" s="170" t="s">
        <v>437</v>
      </c>
      <c r="D271" s="155" t="s">
        <v>68</v>
      </c>
      <c r="E271" s="171">
        <v>60</v>
      </c>
      <c r="F271" s="172">
        <v>11.89</v>
      </c>
      <c r="G271" s="172">
        <f>F271*(1+$B$154)</f>
        <v>15.69</v>
      </c>
      <c r="H271" s="171">
        <f>E271*G271</f>
        <v>941.4</v>
      </c>
      <c r="I271" s="155"/>
      <c r="J271" s="276">
        <f t="shared" si="24"/>
        <v>0.82499999999999996</v>
      </c>
    </row>
    <row r="272" spans="1:10" ht="25.5">
      <c r="A272" s="187" t="s">
        <v>675</v>
      </c>
      <c r="B272" s="151" t="s">
        <v>440</v>
      </c>
      <c r="C272" s="170" t="s">
        <v>439</v>
      </c>
      <c r="D272" s="155" t="s">
        <v>68</v>
      </c>
      <c r="E272" s="171">
        <v>25</v>
      </c>
      <c r="F272" s="172">
        <v>16.7</v>
      </c>
      <c r="G272" s="172">
        <f t="shared" si="33"/>
        <v>22.04</v>
      </c>
      <c r="H272" s="171">
        <f t="shared" si="32"/>
        <v>551</v>
      </c>
      <c r="I272" s="155"/>
      <c r="J272" s="276">
        <f t="shared" si="24"/>
        <v>0.48299999999999998</v>
      </c>
    </row>
    <row r="273" spans="1:10">
      <c r="A273" s="187" t="s">
        <v>676</v>
      </c>
      <c r="B273" s="151" t="s">
        <v>712</v>
      </c>
      <c r="C273" s="170" t="s">
        <v>713</v>
      </c>
      <c r="D273" s="155" t="s">
        <v>68</v>
      </c>
      <c r="E273" s="171">
        <v>160</v>
      </c>
      <c r="F273" s="189">
        <v>6.65</v>
      </c>
      <c r="G273" s="172">
        <f>F273*(1+$B$154)</f>
        <v>8.7799999999999994</v>
      </c>
      <c r="H273" s="171">
        <f>E273*G273</f>
        <v>1404.8</v>
      </c>
      <c r="I273" s="155"/>
      <c r="J273" s="276">
        <f t="shared" ref="J273:J280" si="34">(H273/$H$290)*100</f>
        <v>1.2310000000000001</v>
      </c>
    </row>
    <row r="274" spans="1:10">
      <c r="A274" s="187" t="s">
        <v>677</v>
      </c>
      <c r="B274" s="151" t="s">
        <v>716</v>
      </c>
      <c r="C274" s="170" t="s">
        <v>715</v>
      </c>
      <c r="D274" s="155" t="s">
        <v>68</v>
      </c>
      <c r="E274" s="171">
        <v>280</v>
      </c>
      <c r="F274" s="189">
        <v>5.34</v>
      </c>
      <c r="G274" s="172">
        <f>F274*(1+$B$154)</f>
        <v>7.05</v>
      </c>
      <c r="H274" s="171">
        <f>E274*G274</f>
        <v>1974</v>
      </c>
      <c r="I274" s="155"/>
      <c r="J274" s="276">
        <f t="shared" si="34"/>
        <v>1.73</v>
      </c>
    </row>
    <row r="275" spans="1:10" ht="38.25">
      <c r="A275" s="187" t="s">
        <v>678</v>
      </c>
      <c r="B275" s="218" t="s">
        <v>386</v>
      </c>
      <c r="C275" s="170" t="s">
        <v>387</v>
      </c>
      <c r="D275" s="154" t="s">
        <v>5</v>
      </c>
      <c r="E275" s="171">
        <v>8</v>
      </c>
      <c r="F275" s="189">
        <v>129.09</v>
      </c>
      <c r="G275" s="172">
        <f>F275*(1+$B$154)</f>
        <v>170.35</v>
      </c>
      <c r="H275" s="171">
        <f>E275*G275</f>
        <v>1362.8</v>
      </c>
      <c r="I275" s="155"/>
      <c r="J275" s="276">
        <f t="shared" si="34"/>
        <v>1.194</v>
      </c>
    </row>
    <row r="276" spans="1:10" ht="25.5">
      <c r="A276" s="187" t="s">
        <v>679</v>
      </c>
      <c r="B276" s="218" t="s">
        <v>388</v>
      </c>
      <c r="C276" s="170" t="s">
        <v>390</v>
      </c>
      <c r="D276" s="154" t="s">
        <v>5</v>
      </c>
      <c r="E276" s="171">
        <v>8</v>
      </c>
      <c r="F276" s="189">
        <v>160.74</v>
      </c>
      <c r="G276" s="172">
        <f>F276*(1+$B$154)</f>
        <v>212.11</v>
      </c>
      <c r="H276" s="171">
        <f>E276*G276</f>
        <v>1696.88</v>
      </c>
      <c r="I276" s="155"/>
      <c r="J276" s="276">
        <f t="shared" si="34"/>
        <v>1.4870000000000001</v>
      </c>
    </row>
    <row r="277" spans="1:10" ht="25.5">
      <c r="A277" s="187" t="s">
        <v>680</v>
      </c>
      <c r="B277" s="218" t="s">
        <v>389</v>
      </c>
      <c r="C277" s="170" t="s">
        <v>391</v>
      </c>
      <c r="D277" s="154" t="s">
        <v>5</v>
      </c>
      <c r="E277" s="171">
        <v>7</v>
      </c>
      <c r="F277" s="189">
        <v>162.69999999999999</v>
      </c>
      <c r="G277" s="172">
        <f>F277*(1+$B$154)</f>
        <v>214.7</v>
      </c>
      <c r="H277" s="171">
        <f>E277*G277</f>
        <v>1502.9</v>
      </c>
      <c r="I277" s="155"/>
      <c r="J277" s="276">
        <f t="shared" si="34"/>
        <v>1.3169999999999999</v>
      </c>
    </row>
    <row r="278" spans="1:10">
      <c r="A278" s="187"/>
      <c r="B278" s="151"/>
      <c r="C278" s="174" t="s">
        <v>697</v>
      </c>
      <c r="D278" s="155"/>
      <c r="E278" s="171"/>
      <c r="F278" s="172"/>
      <c r="G278" s="172"/>
      <c r="H278" s="175">
        <f>SUM(H260:H277)</f>
        <v>17306.48</v>
      </c>
      <c r="I278" s="155"/>
      <c r="J278" s="276"/>
    </row>
    <row r="279" spans="1:10">
      <c r="A279" s="187"/>
      <c r="B279" s="151"/>
      <c r="C279" s="174"/>
      <c r="D279" s="155"/>
      <c r="E279" s="171"/>
      <c r="F279" s="172"/>
      <c r="G279" s="172"/>
      <c r="H279" s="175"/>
      <c r="I279" s="155"/>
      <c r="J279" s="276">
        <f t="shared" si="34"/>
        <v>0</v>
      </c>
    </row>
    <row r="280" spans="1:10">
      <c r="A280" s="156" t="s">
        <v>645</v>
      </c>
      <c r="B280" s="157"/>
      <c r="C280" s="176" t="s">
        <v>93</v>
      </c>
      <c r="D280" s="155"/>
      <c r="E280" s="171"/>
      <c r="F280" s="172"/>
      <c r="G280" s="172"/>
      <c r="H280" s="171"/>
      <c r="I280" s="155"/>
      <c r="J280" s="276">
        <f t="shared" si="34"/>
        <v>0</v>
      </c>
    </row>
    <row r="281" spans="1:10" ht="18.75" customHeight="1">
      <c r="A281" s="187" t="s">
        <v>646</v>
      </c>
      <c r="B281" s="151" t="s">
        <v>443</v>
      </c>
      <c r="C281" s="170" t="s">
        <v>441</v>
      </c>
      <c r="D281" s="155" t="s">
        <v>4</v>
      </c>
      <c r="E281" s="171">
        <v>45.43</v>
      </c>
      <c r="F281" s="172">
        <v>9.84</v>
      </c>
      <c r="G281" s="172">
        <f>F281*(1+$B$154)</f>
        <v>12.98</v>
      </c>
      <c r="H281" s="171">
        <f>E281*G281</f>
        <v>589.67999999999995</v>
      </c>
      <c r="I281" s="155"/>
      <c r="J281" s="276">
        <f>(H281/$H$290)*100</f>
        <v>0.51700000000000002</v>
      </c>
    </row>
    <row r="282" spans="1:10" ht="38.25">
      <c r="A282" s="187" t="s">
        <v>647</v>
      </c>
      <c r="B282" s="151" t="s">
        <v>372</v>
      </c>
      <c r="C282" s="170" t="s">
        <v>371</v>
      </c>
      <c r="D282" s="155" t="s">
        <v>4</v>
      </c>
      <c r="E282" s="171">
        <f>'MEMÓRIA - SAP. COR. ATÉ 5%'!F127</f>
        <v>13.36</v>
      </c>
      <c r="F282" s="172">
        <v>133.05000000000001</v>
      </c>
      <c r="G282" s="172">
        <f>F282*(1+$B$154)</f>
        <v>175.57</v>
      </c>
      <c r="H282" s="171">
        <f>E282*G282</f>
        <v>2345.62</v>
      </c>
      <c r="I282" s="155"/>
      <c r="J282" s="276">
        <f>(H282/$H$290)*100</f>
        <v>2.0550000000000002</v>
      </c>
    </row>
    <row r="283" spans="1:10">
      <c r="A283" s="187"/>
      <c r="B283" s="151"/>
      <c r="C283" s="174" t="s">
        <v>698</v>
      </c>
      <c r="D283" s="155"/>
      <c r="E283" s="171"/>
      <c r="F283" s="172"/>
      <c r="G283" s="172"/>
      <c r="H283" s="175">
        <f>SUM(H281:H282)</f>
        <v>2935.3</v>
      </c>
      <c r="I283" s="283" t="s">
        <v>725</v>
      </c>
      <c r="J283" s="277">
        <f>SUM(J159:J282)</f>
        <v>98.879000000000005</v>
      </c>
    </row>
    <row r="284" spans="1:10">
      <c r="A284" s="331" t="s">
        <v>570</v>
      </c>
      <c r="B284" s="332"/>
      <c r="C284" s="332"/>
      <c r="D284" s="332"/>
      <c r="E284" s="332"/>
      <c r="F284" s="332"/>
      <c r="G284" s="332"/>
      <c r="H284" s="333"/>
      <c r="I284" s="283" t="s">
        <v>726</v>
      </c>
      <c r="J284" s="277">
        <f>J283+J286</f>
        <v>100.006</v>
      </c>
    </row>
    <row r="285" spans="1:10">
      <c r="A285" s="334" t="s">
        <v>569</v>
      </c>
      <c r="B285" s="335"/>
      <c r="C285" s="335"/>
      <c r="D285" s="335"/>
      <c r="E285" s="335"/>
      <c r="F285" s="335"/>
      <c r="G285" s="336"/>
      <c r="H285" s="175">
        <f>H21</f>
        <v>38569.97</v>
      </c>
    </row>
    <row r="286" spans="1:10">
      <c r="A286" s="328" t="s">
        <v>568</v>
      </c>
      <c r="B286" s="329"/>
      <c r="C286" s="329"/>
      <c r="D286" s="329"/>
      <c r="E286" s="329"/>
      <c r="F286" s="329"/>
      <c r="G286" s="330"/>
      <c r="H286" s="212">
        <f>H285/30</f>
        <v>1285.67</v>
      </c>
      <c r="I286" s="283" t="s">
        <v>724</v>
      </c>
      <c r="J286" s="278">
        <f t="shared" ref="J286" si="35">(H286/$H$290)*100</f>
        <v>1.127</v>
      </c>
    </row>
    <row r="287" spans="1:10">
      <c r="A287" s="337" t="s">
        <v>567</v>
      </c>
      <c r="B287" s="338"/>
      <c r="C287" s="338"/>
      <c r="D287" s="338"/>
      <c r="E287" s="338"/>
      <c r="F287" s="338"/>
      <c r="G287" s="338"/>
      <c r="H287" s="339"/>
    </row>
    <row r="288" spans="1:10">
      <c r="A288" s="328" t="s">
        <v>547</v>
      </c>
      <c r="B288" s="329"/>
      <c r="C288" s="329"/>
      <c r="D288" s="329"/>
      <c r="E288" s="329"/>
      <c r="F288" s="329"/>
      <c r="G288" s="330"/>
      <c r="H288" s="212">
        <f>H283+H278+H257+H248+H234+H227+H210+H202+H194+H186+H180+H176+H169+H162</f>
        <v>112838.83</v>
      </c>
    </row>
    <row r="289" spans="1:10">
      <c r="A289" s="369" t="s">
        <v>560</v>
      </c>
      <c r="B289" s="370"/>
      <c r="C289" s="370"/>
      <c r="D289" s="370"/>
      <c r="E289" s="370"/>
      <c r="F289" s="370"/>
      <c r="G289" s="371"/>
      <c r="H289" s="220">
        <f>H288*6</f>
        <v>677032.98</v>
      </c>
    </row>
    <row r="290" spans="1:10">
      <c r="A290" s="372" t="s">
        <v>548</v>
      </c>
      <c r="B290" s="373"/>
      <c r="C290" s="373"/>
      <c r="D290" s="373"/>
      <c r="E290" s="373"/>
      <c r="F290" s="373"/>
      <c r="G290" s="374"/>
      <c r="H290" s="234">
        <f>H288+H286</f>
        <v>114124.5</v>
      </c>
    </row>
    <row r="291" spans="1:10">
      <c r="A291" s="372" t="s">
        <v>535</v>
      </c>
      <c r="B291" s="373"/>
      <c r="C291" s="373"/>
      <c r="D291" s="373"/>
      <c r="E291" s="373"/>
      <c r="F291" s="373"/>
      <c r="G291" s="374"/>
      <c r="H291" s="235">
        <f>H290*6</f>
        <v>684747</v>
      </c>
    </row>
    <row r="292" spans="1:10">
      <c r="A292" s="337" t="s">
        <v>699</v>
      </c>
      <c r="B292" s="338"/>
      <c r="C292" s="338"/>
      <c r="D292" s="338"/>
      <c r="E292" s="338"/>
      <c r="F292" s="338"/>
      <c r="G292" s="338"/>
      <c r="H292" s="339"/>
    </row>
    <row r="293" spans="1:10">
      <c r="A293" s="328" t="s">
        <v>533</v>
      </c>
      <c r="B293" s="329"/>
      <c r="C293" s="329"/>
      <c r="D293" s="329"/>
      <c r="E293" s="329"/>
      <c r="F293" s="329"/>
      <c r="G293" s="330"/>
      <c r="H293" s="212">
        <f>H31+H38+H45+H49+H55+H63+H71+H79+H94+H101+H115+H124+H145+H150</f>
        <v>108701.36</v>
      </c>
    </row>
    <row r="294" spans="1:10">
      <c r="A294" s="369" t="s">
        <v>561</v>
      </c>
      <c r="B294" s="370"/>
      <c r="C294" s="370"/>
      <c r="D294" s="370"/>
      <c r="E294" s="370"/>
      <c r="F294" s="370"/>
      <c r="G294" s="371"/>
      <c r="H294" s="221">
        <f>H293*24</f>
        <v>2608832.64</v>
      </c>
    </row>
    <row r="295" spans="1:10">
      <c r="A295" s="372" t="s">
        <v>534</v>
      </c>
      <c r="B295" s="373"/>
      <c r="C295" s="373"/>
      <c r="D295" s="373"/>
      <c r="E295" s="373"/>
      <c r="F295" s="373"/>
      <c r="G295" s="374"/>
      <c r="H295" s="233">
        <f>H293+H286</f>
        <v>109987.03</v>
      </c>
    </row>
    <row r="296" spans="1:10">
      <c r="A296" s="372" t="s">
        <v>546</v>
      </c>
      <c r="B296" s="373"/>
      <c r="C296" s="373"/>
      <c r="D296" s="373"/>
      <c r="E296" s="373"/>
      <c r="F296" s="373"/>
      <c r="G296" s="374"/>
      <c r="H296" s="233">
        <f>H295*24</f>
        <v>2639688.7200000002</v>
      </c>
      <c r="J296" s="279"/>
    </row>
    <row r="297" spans="1:10">
      <c r="A297" s="362"/>
      <c r="B297" s="363"/>
      <c r="C297" s="363"/>
      <c r="D297" s="363"/>
      <c r="E297" s="363"/>
      <c r="F297" s="363"/>
      <c r="G297" s="363"/>
      <c r="H297" s="364"/>
    </row>
    <row r="298" spans="1:10">
      <c r="A298" s="337" t="s">
        <v>571</v>
      </c>
      <c r="B298" s="407"/>
      <c r="C298" s="407"/>
      <c r="D298" s="407"/>
      <c r="E298" s="407"/>
      <c r="F298" s="407"/>
      <c r="G298" s="408"/>
      <c r="H298" s="212">
        <f>H285+H289+H294</f>
        <v>3324435.59</v>
      </c>
      <c r="J298" s="275"/>
    </row>
    <row r="299" spans="1:10">
      <c r="A299" s="328" t="s">
        <v>721</v>
      </c>
      <c r="B299" s="329"/>
      <c r="C299" s="329"/>
      <c r="D299" s="329"/>
      <c r="E299" s="329"/>
      <c r="F299" s="329"/>
      <c r="G299" s="329"/>
      <c r="H299" s="330"/>
      <c r="J299" s="273"/>
    </row>
    <row r="300" spans="1:10">
      <c r="A300" s="412" t="s">
        <v>720</v>
      </c>
      <c r="B300" s="412"/>
      <c r="C300" s="412"/>
      <c r="D300" s="412"/>
      <c r="E300" s="412"/>
      <c r="F300" s="412"/>
      <c r="G300" s="412"/>
      <c r="H300" s="412"/>
    </row>
    <row r="301" spans="1:10">
      <c r="A301" s="413" t="s">
        <v>549</v>
      </c>
      <c r="B301" s="414"/>
      <c r="C301" s="414"/>
      <c r="D301" s="414"/>
      <c r="E301" s="414"/>
      <c r="F301" s="414"/>
      <c r="G301" s="414"/>
      <c r="H301" s="415"/>
    </row>
    <row r="302" spans="1:10">
      <c r="A302" s="416"/>
      <c r="B302" s="417"/>
      <c r="C302" s="417"/>
      <c r="D302" s="417"/>
      <c r="E302" s="417"/>
      <c r="F302" s="417"/>
      <c r="G302" s="417"/>
      <c r="H302" s="418"/>
    </row>
    <row r="303" spans="1:10">
      <c r="A303" s="416"/>
      <c r="B303" s="417"/>
      <c r="C303" s="417"/>
      <c r="D303" s="417"/>
      <c r="E303" s="417"/>
      <c r="F303" s="417"/>
      <c r="G303" s="417"/>
      <c r="H303" s="418"/>
    </row>
    <row r="304" spans="1:10">
      <c r="A304" s="416"/>
      <c r="B304" s="417"/>
      <c r="C304" s="417"/>
      <c r="D304" s="417"/>
      <c r="E304" s="417"/>
      <c r="F304" s="417"/>
      <c r="G304" s="417"/>
      <c r="H304" s="418"/>
    </row>
    <row r="305" spans="1:8">
      <c r="A305" s="416"/>
      <c r="B305" s="417"/>
      <c r="C305" s="417"/>
      <c r="D305" s="417"/>
      <c r="E305" s="417"/>
      <c r="F305" s="417"/>
      <c r="G305" s="417"/>
      <c r="H305" s="418"/>
    </row>
    <row r="306" spans="1:8">
      <c r="A306" s="419"/>
      <c r="B306" s="420"/>
      <c r="C306" s="420"/>
      <c r="D306" s="420"/>
      <c r="E306" s="420"/>
      <c r="F306" s="420"/>
      <c r="G306" s="420"/>
      <c r="H306" s="421"/>
    </row>
  </sheetData>
  <mergeCells count="38">
    <mergeCell ref="A300:H300"/>
    <mergeCell ref="A301:H306"/>
    <mergeCell ref="I78:K78"/>
    <mergeCell ref="A297:H297"/>
    <mergeCell ref="A298:G298"/>
    <mergeCell ref="A299:H299"/>
    <mergeCell ref="A295:G295"/>
    <mergeCell ref="A296:G296"/>
    <mergeCell ref="A289:G289"/>
    <mergeCell ref="A294:G294"/>
    <mergeCell ref="A151:H151"/>
    <mergeCell ref="I155:J155"/>
    <mergeCell ref="I152:J153"/>
    <mergeCell ref="I154:J154"/>
    <mergeCell ref="I76:K76"/>
    <mergeCell ref="I77:K77"/>
    <mergeCell ref="A293:G293"/>
    <mergeCell ref="A292:H292"/>
    <mergeCell ref="A291:G291"/>
    <mergeCell ref="A287:H287"/>
    <mergeCell ref="A284:H284"/>
    <mergeCell ref="A285:G285"/>
    <mergeCell ref="A286:G286"/>
    <mergeCell ref="A288:G288"/>
    <mergeCell ref="A290:G290"/>
    <mergeCell ref="A155:H155"/>
    <mergeCell ref="D152:H152"/>
    <mergeCell ref="D154:H154"/>
    <mergeCell ref="A153:H153"/>
    <mergeCell ref="D23:H23"/>
    <mergeCell ref="A24:H24"/>
    <mergeCell ref="D25:H25"/>
    <mergeCell ref="A26:H26"/>
    <mergeCell ref="A1:H5"/>
    <mergeCell ref="D6:H6"/>
    <mergeCell ref="A7:H7"/>
    <mergeCell ref="D8:H8"/>
    <mergeCell ref="A9:H9"/>
  </mergeCells>
  <printOptions horizontalCentered="1"/>
  <pageMargins left="1.1811023622047245" right="0.78740157480314965" top="1.1811023622047245" bottom="0.78740157480314965" header="0.51181102362204722" footer="0.31496062992125984"/>
  <pageSetup paperSize="9" scale="46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"/>
  <sheetViews>
    <sheetView zoomScale="85" zoomScaleNormal="85" workbookViewId="0">
      <selection activeCell="A45" sqref="A1:P49"/>
    </sheetView>
  </sheetViews>
  <sheetFormatPr defaultRowHeight="12.75"/>
  <cols>
    <col min="1" max="1" width="5.85546875" bestFit="1" customWidth="1"/>
    <col min="2" max="2" width="35.42578125" customWidth="1"/>
    <col min="3" max="3" width="14" bestFit="1" customWidth="1"/>
    <col min="4" max="4" width="12.85546875" bestFit="1" customWidth="1"/>
    <col min="5" max="6" width="10.28515625" bestFit="1" customWidth="1"/>
    <col min="7" max="9" width="11.28515625" bestFit="1" customWidth="1"/>
    <col min="10" max="16" width="12.7109375" bestFit="1" customWidth="1"/>
  </cols>
  <sheetData>
    <row r="1" spans="1:16" ht="12.75" customHeight="1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</row>
    <row r="2" spans="1:16" ht="21">
      <c r="A2" s="434" t="s">
        <v>488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</row>
    <row r="3" spans="1:16" ht="15.75">
      <c r="A3" s="435" t="s">
        <v>489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</row>
    <row r="4" spans="1:16" ht="15.75" customHeight="1">
      <c r="A4" s="436" t="s">
        <v>516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</row>
    <row r="5" spans="1:16" ht="15.75" customHeight="1">
      <c r="A5" s="436" t="s">
        <v>490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</row>
    <row r="6" spans="1:16" ht="15.75" customHeight="1">
      <c r="A6" s="436" t="str">
        <f>'[1]Planilha Orçamentaria'!A5:I5</f>
        <v>OBRA DE CONSTRUÇÃO HABITACIONAL CASA MODULADA EM BLOCOS DE CONCRETO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</row>
    <row r="7" spans="1:16" ht="34.5" customHeight="1">
      <c r="A7" s="205">
        <v>0</v>
      </c>
      <c r="B7" s="437" t="s">
        <v>562</v>
      </c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9"/>
    </row>
    <row r="8" spans="1:16">
      <c r="A8" s="192" t="s">
        <v>491</v>
      </c>
      <c r="B8" s="193" t="s">
        <v>492</v>
      </c>
      <c r="C8" s="440"/>
      <c r="D8" s="441" t="s">
        <v>493</v>
      </c>
      <c r="E8" s="442" t="s">
        <v>494</v>
      </c>
      <c r="F8" s="442"/>
      <c r="G8" s="442"/>
      <c r="H8" s="432" t="s">
        <v>495</v>
      </c>
      <c r="I8" s="432"/>
      <c r="J8" s="432"/>
      <c r="K8" s="432"/>
      <c r="L8" s="432"/>
      <c r="M8" s="432"/>
      <c r="N8" s="432"/>
      <c r="O8" s="432"/>
      <c r="P8" s="432"/>
    </row>
    <row r="9" spans="1:16">
      <c r="A9" s="193"/>
      <c r="B9" s="194"/>
      <c r="C9" s="440"/>
      <c r="D9" s="441"/>
      <c r="E9" s="195">
        <v>1</v>
      </c>
      <c r="F9" s="195">
        <v>2</v>
      </c>
      <c r="G9" s="195">
        <v>3</v>
      </c>
      <c r="H9" s="225">
        <v>4</v>
      </c>
      <c r="I9" s="225">
        <v>5</v>
      </c>
      <c r="J9" s="225">
        <v>6</v>
      </c>
      <c r="K9" s="225">
        <v>7</v>
      </c>
      <c r="L9" s="225">
        <v>8</v>
      </c>
      <c r="M9" s="225">
        <v>9</v>
      </c>
      <c r="N9" s="225">
        <v>10</v>
      </c>
      <c r="O9" s="225">
        <v>11</v>
      </c>
      <c r="P9" s="225">
        <v>12</v>
      </c>
    </row>
    <row r="10" spans="1:16">
      <c r="A10" s="424" t="s">
        <v>496</v>
      </c>
      <c r="B10" s="425" t="str">
        <f>'UH -SAPATA CORRIDA INCL 5%'!C12</f>
        <v>Instalação do Canteiro de Obras</v>
      </c>
      <c r="C10" s="196" t="s">
        <v>497</v>
      </c>
      <c r="D10" s="426">
        <f>'UH -SAPATA CORRIDA INCL 5%'!H21</f>
        <v>38569.97</v>
      </c>
      <c r="E10" s="206">
        <v>1</v>
      </c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1" spans="1:16">
      <c r="A11" s="424"/>
      <c r="B11" s="425"/>
      <c r="C11" s="196" t="s">
        <v>498</v>
      </c>
      <c r="D11" s="426"/>
      <c r="E11" s="198">
        <f>D10*E10</f>
        <v>38569.97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</row>
    <row r="12" spans="1:16">
      <c r="A12" s="424" t="s">
        <v>499</v>
      </c>
      <c r="B12" s="425" t="str">
        <f>'UH -SAPATA CORRIDA INCL 5%'!C158</f>
        <v>Movimento de terra</v>
      </c>
      <c r="C12" s="196" t="s">
        <v>497</v>
      </c>
      <c r="D12" s="426">
        <f>'UH -SAPATA CORRIDA INCL 5%'!H31*30</f>
        <v>53989.2</v>
      </c>
      <c r="E12" s="206">
        <v>0.1</v>
      </c>
      <c r="F12" s="206">
        <v>0.2</v>
      </c>
      <c r="G12" s="206">
        <v>0.2</v>
      </c>
      <c r="H12" s="206">
        <v>0.2</v>
      </c>
      <c r="I12" s="206">
        <v>0.2</v>
      </c>
      <c r="J12" s="206">
        <v>0.1</v>
      </c>
      <c r="K12" s="206"/>
      <c r="L12" s="206"/>
      <c r="M12" s="206"/>
      <c r="N12" s="206"/>
      <c r="O12" s="206"/>
      <c r="P12" s="206"/>
    </row>
    <row r="13" spans="1:16">
      <c r="A13" s="424"/>
      <c r="B13" s="425"/>
      <c r="C13" s="196" t="s">
        <v>498</v>
      </c>
      <c r="D13" s="426"/>
      <c r="E13" s="198">
        <f>D12*E12</f>
        <v>5398.92</v>
      </c>
      <c r="F13" s="198">
        <f>D12*F12</f>
        <v>10797.84</v>
      </c>
      <c r="G13" s="198">
        <f>D12*G12</f>
        <v>10797.84</v>
      </c>
      <c r="H13" s="198">
        <f>D12*H12</f>
        <v>10797.84</v>
      </c>
      <c r="I13" s="198">
        <f>D12*I12</f>
        <v>10797.84</v>
      </c>
      <c r="J13" s="198">
        <f>D12*J12</f>
        <v>5398.92</v>
      </c>
      <c r="K13" s="198">
        <f>D12*K12</f>
        <v>0</v>
      </c>
      <c r="L13" s="198">
        <f t="shared" ref="L13:P13" si="0">E12*L12</f>
        <v>0</v>
      </c>
      <c r="M13" s="198">
        <f t="shared" si="0"/>
        <v>0</v>
      </c>
      <c r="N13" s="198">
        <f t="shared" si="0"/>
        <v>0</v>
      </c>
      <c r="O13" s="198">
        <f t="shared" si="0"/>
        <v>0</v>
      </c>
      <c r="P13" s="198">
        <f t="shared" si="0"/>
        <v>0</v>
      </c>
    </row>
    <row r="14" spans="1:16">
      <c r="A14" s="424" t="s">
        <v>500</v>
      </c>
      <c r="B14" s="425" t="str">
        <f>'UH -SAPATA CORRIDA INCL 5%'!C164</f>
        <v>Fundações - SAPATA CORRIDA INCL. ATÉ 5%</v>
      </c>
      <c r="C14" s="196" t="s">
        <v>497</v>
      </c>
      <c r="D14" s="426">
        <f>'UH -SAPATA CORRIDA INCL 5%'!H38*30</f>
        <v>119431.5</v>
      </c>
      <c r="E14" s="206">
        <v>0.1</v>
      </c>
      <c r="F14" s="206">
        <v>0.2</v>
      </c>
      <c r="G14" s="206">
        <v>0.2</v>
      </c>
      <c r="H14" s="206">
        <v>0.2</v>
      </c>
      <c r="I14" s="206">
        <v>0.2</v>
      </c>
      <c r="J14" s="206">
        <v>0.1</v>
      </c>
      <c r="K14" s="206"/>
      <c r="L14" s="206"/>
      <c r="M14" s="206"/>
      <c r="N14" s="206"/>
      <c r="O14" s="206"/>
      <c r="P14" s="206"/>
    </row>
    <row r="15" spans="1:16">
      <c r="A15" s="424"/>
      <c r="B15" s="425"/>
      <c r="C15" s="196" t="s">
        <v>498</v>
      </c>
      <c r="D15" s="426"/>
      <c r="E15" s="200">
        <f>D14*E14</f>
        <v>11943.15</v>
      </c>
      <c r="F15" s="200">
        <f>D14*F14</f>
        <v>23886.3</v>
      </c>
      <c r="G15" s="200">
        <f>D14*G14</f>
        <v>23886.3</v>
      </c>
      <c r="H15" s="198">
        <f>D14*H14</f>
        <v>23886.3</v>
      </c>
      <c r="I15" s="198">
        <f>D14*I14</f>
        <v>23886.3</v>
      </c>
      <c r="J15" s="198">
        <f>D14*J14</f>
        <v>11943.15</v>
      </c>
      <c r="K15" s="198">
        <f>D14*K14</f>
        <v>0</v>
      </c>
      <c r="L15" s="198">
        <f t="shared" ref="L15:P15" si="1">E14*L14</f>
        <v>0</v>
      </c>
      <c r="M15" s="198">
        <f t="shared" si="1"/>
        <v>0</v>
      </c>
      <c r="N15" s="198">
        <f t="shared" si="1"/>
        <v>0</v>
      </c>
      <c r="O15" s="198">
        <f t="shared" si="1"/>
        <v>0</v>
      </c>
      <c r="P15" s="198">
        <f t="shared" si="1"/>
        <v>0</v>
      </c>
    </row>
    <row r="16" spans="1:16">
      <c r="A16" s="424" t="s">
        <v>501</v>
      </c>
      <c r="B16" s="425" t="str">
        <f>'UH -SAPATA CORRIDA INCL 5%'!C171</f>
        <v xml:space="preserve">Estruturas </v>
      </c>
      <c r="C16" s="196" t="s">
        <v>497</v>
      </c>
      <c r="D16" s="426">
        <f>'UH -SAPATA CORRIDA INCL 5%'!H45*30</f>
        <v>88716.9</v>
      </c>
      <c r="E16" s="226"/>
      <c r="F16" s="226">
        <v>0.1</v>
      </c>
      <c r="G16" s="206">
        <v>0.2</v>
      </c>
      <c r="H16" s="206">
        <v>0.2</v>
      </c>
      <c r="I16" s="206">
        <v>0.2</v>
      </c>
      <c r="J16" s="206">
        <v>0.2</v>
      </c>
      <c r="K16" s="206">
        <v>0.1</v>
      </c>
      <c r="L16" s="206"/>
      <c r="M16" s="206"/>
      <c r="N16" s="206"/>
      <c r="O16" s="206"/>
      <c r="P16" s="206"/>
    </row>
    <row r="17" spans="1:16">
      <c r="A17" s="424"/>
      <c r="B17" s="425"/>
      <c r="C17" s="196" t="s">
        <v>498</v>
      </c>
      <c r="D17" s="426"/>
      <c r="E17" s="200"/>
      <c r="F17" s="200">
        <f>D16*F16</f>
        <v>8871.69</v>
      </c>
      <c r="G17" s="200">
        <f>D16*G16</f>
        <v>17743.38</v>
      </c>
      <c r="H17" s="198">
        <f>D16*H16</f>
        <v>17743.38</v>
      </c>
      <c r="I17" s="198">
        <f>D16*I16</f>
        <v>17743.38</v>
      </c>
      <c r="J17" s="198">
        <f>D16*J16</f>
        <v>17743.38</v>
      </c>
      <c r="K17" s="198">
        <f>D16*K16</f>
        <v>8871.69</v>
      </c>
      <c r="L17" s="198">
        <f t="shared" ref="L17:P17" si="2">E16*L16</f>
        <v>0</v>
      </c>
      <c r="M17" s="198">
        <f t="shared" si="2"/>
        <v>0</v>
      </c>
      <c r="N17" s="198">
        <f t="shared" si="2"/>
        <v>0</v>
      </c>
      <c r="O17" s="198">
        <f t="shared" si="2"/>
        <v>0</v>
      </c>
      <c r="P17" s="198">
        <f t="shared" si="2"/>
        <v>0</v>
      </c>
    </row>
    <row r="18" spans="1:16">
      <c r="A18" s="424" t="s">
        <v>502</v>
      </c>
      <c r="B18" s="425" t="str">
        <f>'UH -SAPATA CORRIDA INCL 5%'!C178</f>
        <v>Alvenaria de vedação</v>
      </c>
      <c r="C18" s="196" t="s">
        <v>497</v>
      </c>
      <c r="D18" s="426">
        <f>'UH -SAPATA CORRIDA INCL 5%'!H49*30</f>
        <v>258758.39999999999</v>
      </c>
      <c r="E18" s="195"/>
      <c r="F18" s="195"/>
      <c r="G18" s="206">
        <v>0.1</v>
      </c>
      <c r="H18" s="206">
        <v>0.2</v>
      </c>
      <c r="I18" s="206">
        <v>0.2</v>
      </c>
      <c r="J18" s="206">
        <v>0.2</v>
      </c>
      <c r="K18" s="206">
        <v>0.2</v>
      </c>
      <c r="L18" s="206">
        <v>0.1</v>
      </c>
      <c r="M18" s="206"/>
      <c r="N18" s="206"/>
      <c r="O18" s="206"/>
      <c r="P18" s="206"/>
    </row>
    <row r="19" spans="1:16">
      <c r="A19" s="424"/>
      <c r="B19" s="425"/>
      <c r="C19" s="196" t="s">
        <v>498</v>
      </c>
      <c r="D19" s="426"/>
      <c r="E19" s="198"/>
      <c r="F19" s="198"/>
      <c r="G19" s="198">
        <f>D18*G18</f>
        <v>25875.84</v>
      </c>
      <c r="H19" s="198">
        <f>D18*H18</f>
        <v>51751.68</v>
      </c>
      <c r="I19" s="198">
        <f>D18*I18</f>
        <v>51751.68</v>
      </c>
      <c r="J19" s="198">
        <f>D18*J18</f>
        <v>51751.68</v>
      </c>
      <c r="K19" s="198">
        <f>D18*K18</f>
        <v>51751.68</v>
      </c>
      <c r="L19" s="198">
        <f>D18*L18</f>
        <v>25875.84</v>
      </c>
      <c r="M19" s="198"/>
      <c r="N19" s="198"/>
      <c r="O19" s="198"/>
      <c r="P19" s="198"/>
    </row>
    <row r="20" spans="1:16">
      <c r="A20" s="424" t="s">
        <v>503</v>
      </c>
      <c r="B20" s="425" t="str">
        <f>'UH -SAPATA CORRIDA INCL 5%'!C182</f>
        <v>Cobertura</v>
      </c>
      <c r="C20" s="196" t="s">
        <v>497</v>
      </c>
      <c r="D20" s="426">
        <f>'UH -SAPATA CORRIDA INCL 5%'!H55*30</f>
        <v>602095.5</v>
      </c>
      <c r="E20" s="195"/>
      <c r="F20" s="195"/>
      <c r="G20" s="206"/>
      <c r="H20" s="206"/>
      <c r="I20" s="206"/>
      <c r="J20" s="206">
        <v>0.2</v>
      </c>
      <c r="K20" s="206">
        <v>0.3</v>
      </c>
      <c r="L20" s="206">
        <v>0.3</v>
      </c>
      <c r="M20" s="206">
        <v>0.2</v>
      </c>
      <c r="N20" s="206"/>
      <c r="O20" s="206"/>
      <c r="P20" s="206"/>
    </row>
    <row r="21" spans="1:16">
      <c r="A21" s="424"/>
      <c r="B21" s="425"/>
      <c r="C21" s="196" t="s">
        <v>498</v>
      </c>
      <c r="D21" s="426"/>
      <c r="E21" s="198"/>
      <c r="F21" s="198"/>
      <c r="G21" s="198"/>
      <c r="H21" s="198"/>
      <c r="I21" s="198">
        <f>D20*I20</f>
        <v>0</v>
      </c>
      <c r="J21" s="198">
        <f>D20*J20</f>
        <v>120419.1</v>
      </c>
      <c r="K21" s="198">
        <f>D20*K20</f>
        <v>180628.65</v>
      </c>
      <c r="L21" s="198">
        <f>D20*L20</f>
        <v>180628.65</v>
      </c>
      <c r="M21" s="198">
        <f>D20*M20</f>
        <v>120419.1</v>
      </c>
      <c r="N21" s="198">
        <f t="shared" ref="N21:P21" si="3">G20*N20</f>
        <v>0</v>
      </c>
      <c r="O21" s="198">
        <f t="shared" si="3"/>
        <v>0</v>
      </c>
      <c r="P21" s="198">
        <f t="shared" si="3"/>
        <v>0</v>
      </c>
    </row>
    <row r="22" spans="1:16">
      <c r="A22" s="424" t="s">
        <v>504</v>
      </c>
      <c r="B22" s="425" t="str">
        <f>'UH -SAPATA CORRIDA INCL 5%'!C188</f>
        <v xml:space="preserve">Esquadria </v>
      </c>
      <c r="C22" s="196" t="s">
        <v>497</v>
      </c>
      <c r="D22" s="426">
        <f>'UH -SAPATA CORRIDA INCL 5%'!H63*30</f>
        <v>431703.6</v>
      </c>
      <c r="E22" s="199"/>
      <c r="F22" s="199"/>
      <c r="G22" s="206"/>
      <c r="H22" s="206"/>
      <c r="I22" s="206"/>
      <c r="J22" s="206"/>
      <c r="K22" s="206">
        <v>0.2</v>
      </c>
      <c r="L22" s="206">
        <v>0.2</v>
      </c>
      <c r="M22" s="206">
        <v>0.2</v>
      </c>
      <c r="N22" s="206">
        <v>0.2</v>
      </c>
      <c r="O22" s="206">
        <v>0.2</v>
      </c>
      <c r="P22" s="206"/>
    </row>
    <row r="23" spans="1:16">
      <c r="A23" s="424"/>
      <c r="B23" s="425"/>
      <c r="C23" s="196" t="s">
        <v>498</v>
      </c>
      <c r="D23" s="426"/>
      <c r="E23" s="200"/>
      <c r="F23" s="200"/>
      <c r="G23" s="200"/>
      <c r="H23" s="198"/>
      <c r="I23" s="198"/>
      <c r="J23" s="198">
        <f>D22*J22</f>
        <v>0</v>
      </c>
      <c r="K23" s="198">
        <f>D22*K22</f>
        <v>86340.72</v>
      </c>
      <c r="L23" s="198">
        <f>D22*L22</f>
        <v>86340.72</v>
      </c>
      <c r="M23" s="198">
        <f>D22*M22</f>
        <v>86340.72</v>
      </c>
      <c r="N23" s="198">
        <f>D22*N22</f>
        <v>86340.72</v>
      </c>
      <c r="O23" s="198">
        <f>D22*O22</f>
        <v>86340.72</v>
      </c>
      <c r="P23" s="198">
        <f t="shared" ref="P23" si="4">I22*P22</f>
        <v>0</v>
      </c>
    </row>
    <row r="24" spans="1:16">
      <c r="A24" s="424" t="s">
        <v>505</v>
      </c>
      <c r="B24" s="425" t="str">
        <f>'UH -SAPATA CORRIDA INCL 5%'!C196</f>
        <v xml:space="preserve">Revestimento de pisos </v>
      </c>
      <c r="C24" s="196" t="s">
        <v>497</v>
      </c>
      <c r="D24" s="426">
        <f>'UH -SAPATA CORRIDA INCL 5%'!H71*30</f>
        <v>189316.8</v>
      </c>
      <c r="E24" s="199"/>
      <c r="F24" s="199"/>
      <c r="G24" s="206"/>
      <c r="H24" s="206"/>
      <c r="I24" s="206">
        <v>0.1</v>
      </c>
      <c r="J24" s="206">
        <v>0.2</v>
      </c>
      <c r="K24" s="206">
        <v>0.2</v>
      </c>
      <c r="L24" s="206">
        <v>0.2</v>
      </c>
      <c r="M24" s="206">
        <v>0.2</v>
      </c>
      <c r="N24" s="206">
        <v>0.1</v>
      </c>
      <c r="O24" s="206"/>
      <c r="P24" s="206"/>
    </row>
    <row r="25" spans="1:16">
      <c r="A25" s="424"/>
      <c r="B25" s="425"/>
      <c r="C25" s="196" t="s">
        <v>498</v>
      </c>
      <c r="D25" s="426"/>
      <c r="E25" s="200"/>
      <c r="F25" s="200"/>
      <c r="G25" s="200"/>
      <c r="H25" s="198">
        <f>D24*H24</f>
        <v>0</v>
      </c>
      <c r="I25" s="198">
        <f>D24*I24</f>
        <v>18931.68</v>
      </c>
      <c r="J25" s="198">
        <f>D24*J24</f>
        <v>37863.360000000001</v>
      </c>
      <c r="K25" s="198">
        <f>D24*K24</f>
        <v>37863.360000000001</v>
      </c>
      <c r="L25" s="198">
        <f>D24*L24</f>
        <v>37863.360000000001</v>
      </c>
      <c r="M25" s="198">
        <f>D24*M24</f>
        <v>37863.360000000001</v>
      </c>
      <c r="N25" s="198">
        <f>D24*N24</f>
        <v>18931.68</v>
      </c>
      <c r="O25" s="198">
        <f t="shared" ref="O25:P25" si="5">H24*O24</f>
        <v>0</v>
      </c>
      <c r="P25" s="198">
        <f t="shared" si="5"/>
        <v>0</v>
      </c>
    </row>
    <row r="26" spans="1:16">
      <c r="A26" s="424" t="s">
        <v>506</v>
      </c>
      <c r="B26" s="425" t="str">
        <f>'UH -SAPATA CORRIDA INCL 5%'!C204</f>
        <v>Revestimento de paredes e tetos</v>
      </c>
      <c r="C26" s="196" t="s">
        <v>497</v>
      </c>
      <c r="D26" s="426">
        <f>'UH -SAPATA CORRIDA INCL 5%'!H79*30</f>
        <v>482950.2</v>
      </c>
      <c r="E26" s="195"/>
      <c r="F26" s="195"/>
      <c r="G26" s="206"/>
      <c r="H26" s="206"/>
      <c r="I26" s="206">
        <v>0.1</v>
      </c>
      <c r="J26" s="206">
        <v>0.2</v>
      </c>
      <c r="K26" s="206">
        <v>0.2</v>
      </c>
      <c r="L26" s="206">
        <v>0.2</v>
      </c>
      <c r="M26" s="206">
        <v>0.2</v>
      </c>
      <c r="N26" s="206">
        <v>0.1</v>
      </c>
      <c r="O26" s="206"/>
      <c r="P26" s="206"/>
    </row>
    <row r="27" spans="1:16">
      <c r="A27" s="424"/>
      <c r="B27" s="425"/>
      <c r="C27" s="196" t="s">
        <v>498</v>
      </c>
      <c r="D27" s="426"/>
      <c r="E27" s="198"/>
      <c r="F27" s="198"/>
      <c r="G27" s="198"/>
      <c r="H27" s="198"/>
      <c r="I27" s="198">
        <f>D26*I26</f>
        <v>48295.02</v>
      </c>
      <c r="J27" s="198">
        <f>D26*J26</f>
        <v>96590.04</v>
      </c>
      <c r="K27" s="198">
        <f>D26*K26</f>
        <v>96590.04</v>
      </c>
      <c r="L27" s="198">
        <f>D26*L26</f>
        <v>96590.04</v>
      </c>
      <c r="M27" s="198">
        <f>D26*M26</f>
        <v>96590.04</v>
      </c>
      <c r="N27" s="198">
        <f>D26*N26</f>
        <v>48295.02</v>
      </c>
      <c r="O27" s="198">
        <f t="shared" ref="O27:P27" si="6">H26*O26</f>
        <v>0</v>
      </c>
      <c r="P27" s="198">
        <f t="shared" si="6"/>
        <v>0</v>
      </c>
    </row>
    <row r="28" spans="1:16">
      <c r="A28" s="424" t="s">
        <v>507</v>
      </c>
      <c r="B28" s="425" t="str">
        <f>'UH -SAPATA CORRIDA INCL 5%'!C212</f>
        <v>Louças e  metais</v>
      </c>
      <c r="C28" s="196" t="s">
        <v>497</v>
      </c>
      <c r="D28" s="426">
        <v>108241.32</v>
      </c>
      <c r="E28" s="199"/>
      <c r="F28" s="199"/>
      <c r="G28" s="206"/>
      <c r="H28" s="206"/>
      <c r="I28" s="206"/>
      <c r="J28" s="206"/>
      <c r="K28" s="206"/>
      <c r="L28" s="206">
        <v>0.2</v>
      </c>
      <c r="M28" s="206">
        <v>0.2</v>
      </c>
      <c r="N28" s="206">
        <v>0.2</v>
      </c>
      <c r="O28" s="206">
        <v>0.2</v>
      </c>
      <c r="P28" s="206">
        <v>0.2</v>
      </c>
    </row>
    <row r="29" spans="1:16">
      <c r="A29" s="424"/>
      <c r="B29" s="425"/>
      <c r="C29" s="196" t="s">
        <v>498</v>
      </c>
      <c r="D29" s="426"/>
      <c r="E29" s="200"/>
      <c r="F29" s="200"/>
      <c r="G29" s="200"/>
      <c r="H29" s="198"/>
      <c r="I29" s="198"/>
      <c r="J29" s="198">
        <f>D28*J28</f>
        <v>0</v>
      </c>
      <c r="K29" s="198">
        <f>D28*K28</f>
        <v>0</v>
      </c>
      <c r="L29" s="198">
        <f>D28*L28</f>
        <v>21648.26</v>
      </c>
      <c r="M29" s="198">
        <f>D28*M28</f>
        <v>21648.26</v>
      </c>
      <c r="N29" s="198">
        <f>D28*N28</f>
        <v>21648.26</v>
      </c>
      <c r="O29" s="198">
        <f>D28*O28</f>
        <v>21648.26</v>
      </c>
      <c r="P29" s="198">
        <f>D28*P28</f>
        <v>21648.26</v>
      </c>
    </row>
    <row r="30" spans="1:16">
      <c r="A30" s="424" t="s">
        <v>508</v>
      </c>
      <c r="B30" s="425" t="str">
        <f>'UH -SAPATA CORRIDA INCL 5%'!C230</f>
        <v>Pintura</v>
      </c>
      <c r="C30" s="196" t="s">
        <v>497</v>
      </c>
      <c r="D30" s="426">
        <f>'UH -SAPATA CORRIDA INCL 5%'!H101*30</f>
        <v>172923.3</v>
      </c>
      <c r="E30" s="199"/>
      <c r="F30" s="199"/>
      <c r="G30" s="206"/>
      <c r="H30" s="206"/>
      <c r="I30" s="206"/>
      <c r="J30" s="206"/>
      <c r="K30" s="206"/>
      <c r="L30" s="206"/>
      <c r="M30" s="206">
        <v>0.1</v>
      </c>
      <c r="N30" s="206">
        <v>0.2</v>
      </c>
      <c r="O30" s="206">
        <v>0.2</v>
      </c>
      <c r="P30" s="206">
        <v>0.5</v>
      </c>
    </row>
    <row r="31" spans="1:16">
      <c r="A31" s="424"/>
      <c r="B31" s="425"/>
      <c r="C31" s="196" t="s">
        <v>498</v>
      </c>
      <c r="D31" s="426"/>
      <c r="E31" s="200"/>
      <c r="F31" s="200"/>
      <c r="G31" s="200"/>
      <c r="H31" s="198"/>
      <c r="I31" s="198"/>
      <c r="J31" s="198"/>
      <c r="K31" s="198">
        <f>D30*K30</f>
        <v>0</v>
      </c>
      <c r="L31" s="198">
        <f t="shared" ref="L31" si="7">E30*L30</f>
        <v>0</v>
      </c>
      <c r="M31" s="198">
        <f>D30*M30</f>
        <v>17292.330000000002</v>
      </c>
      <c r="N31" s="198">
        <f>D30*N30</f>
        <v>34584.660000000003</v>
      </c>
      <c r="O31" s="198">
        <f>D30*O30</f>
        <v>34584.660000000003</v>
      </c>
      <c r="P31" s="198">
        <f>D30*P30</f>
        <v>86461.65</v>
      </c>
    </row>
    <row r="32" spans="1:16">
      <c r="A32" s="424" t="s">
        <v>509</v>
      </c>
      <c r="B32" s="425" t="str">
        <f>'UH -SAPATA CORRIDA INCL 5%'!C236</f>
        <v>Instalações  sanitárias</v>
      </c>
      <c r="C32" s="196" t="s">
        <v>497</v>
      </c>
      <c r="D32" s="426">
        <f>'UH -SAPATA CORRIDA INCL 5%'!H115*30</f>
        <v>104376.9</v>
      </c>
      <c r="E32" s="195"/>
      <c r="F32" s="195"/>
      <c r="G32" s="206"/>
      <c r="H32" s="206"/>
      <c r="I32" s="206">
        <v>0.1</v>
      </c>
      <c r="J32" s="206">
        <v>0.2</v>
      </c>
      <c r="K32" s="206">
        <v>0.2</v>
      </c>
      <c r="L32" s="206">
        <v>0.2</v>
      </c>
      <c r="M32" s="206">
        <v>0.2</v>
      </c>
      <c r="N32" s="206">
        <v>0.1</v>
      </c>
      <c r="O32" s="206"/>
      <c r="P32" s="206"/>
    </row>
    <row r="33" spans="1:16">
      <c r="A33" s="424"/>
      <c r="B33" s="425"/>
      <c r="C33" s="196" t="s">
        <v>498</v>
      </c>
      <c r="D33" s="426"/>
      <c r="E33" s="198"/>
      <c r="F33" s="198"/>
      <c r="G33" s="198"/>
      <c r="H33" s="198">
        <f>D32*H32</f>
        <v>0</v>
      </c>
      <c r="I33" s="198">
        <f>D32*I32</f>
        <v>10437.69</v>
      </c>
      <c r="J33" s="198">
        <f>D32*J32</f>
        <v>20875.38</v>
      </c>
      <c r="K33" s="198">
        <f>D32*K32</f>
        <v>20875.38</v>
      </c>
      <c r="L33" s="198">
        <f>D32*L32</f>
        <v>20875.38</v>
      </c>
      <c r="M33" s="198">
        <f>D32*M32</f>
        <v>20875.38</v>
      </c>
      <c r="N33" s="198">
        <f>D32*N32</f>
        <v>10437.69</v>
      </c>
      <c r="O33" s="198"/>
      <c r="P33" s="198"/>
    </row>
    <row r="34" spans="1:16">
      <c r="A34" s="424" t="s">
        <v>510</v>
      </c>
      <c r="B34" s="425" t="str">
        <f>'UH -SAPATA CORRIDA INCL 5%'!C250</f>
        <v>Instalações hidráulicas</v>
      </c>
      <c r="C34" s="196" t="s">
        <v>497</v>
      </c>
      <c r="D34" s="426">
        <f>'UH -SAPATA CORRIDA INCL 5%'!H124*30</f>
        <v>66108.600000000006</v>
      </c>
      <c r="E34" s="195"/>
      <c r="F34" s="195"/>
      <c r="G34" s="206"/>
      <c r="H34" s="206"/>
      <c r="I34" s="206">
        <v>0.1</v>
      </c>
      <c r="J34" s="206">
        <v>0.2</v>
      </c>
      <c r="K34" s="206">
        <v>0.2</v>
      </c>
      <c r="L34" s="206">
        <v>0.2</v>
      </c>
      <c r="M34" s="206">
        <v>0.2</v>
      </c>
      <c r="N34" s="206">
        <v>0.1</v>
      </c>
      <c r="O34" s="206"/>
      <c r="P34" s="206"/>
    </row>
    <row r="35" spans="1:16">
      <c r="A35" s="424"/>
      <c r="B35" s="425"/>
      <c r="C35" s="196" t="s">
        <v>498</v>
      </c>
      <c r="D35" s="426"/>
      <c r="E35" s="198"/>
      <c r="F35" s="198"/>
      <c r="G35" s="198"/>
      <c r="H35" s="198">
        <f>D34*H34</f>
        <v>0</v>
      </c>
      <c r="I35" s="198">
        <f>D34*I34</f>
        <v>6610.86</v>
      </c>
      <c r="J35" s="198">
        <f>D34*J34</f>
        <v>13221.72</v>
      </c>
      <c r="K35" s="198">
        <f>D34*K34</f>
        <v>13221.72</v>
      </c>
      <c r="L35" s="198">
        <f>D34*L34</f>
        <v>13221.72</v>
      </c>
      <c r="M35" s="198">
        <f>D34*M34</f>
        <v>13221.72</v>
      </c>
      <c r="N35" s="198">
        <f>D34*N34</f>
        <v>6610.86</v>
      </c>
      <c r="O35" s="198">
        <f t="shared" ref="O35:P35" si="8">H34*O34</f>
        <v>0</v>
      </c>
      <c r="P35" s="198">
        <f t="shared" si="8"/>
        <v>0</v>
      </c>
    </row>
    <row r="36" spans="1:16">
      <c r="A36" s="424" t="s">
        <v>511</v>
      </c>
      <c r="B36" s="425" t="str">
        <f>'UH -SAPATA CORRIDA INCL 5%'!C259</f>
        <v>Instalaçoes elétricas</v>
      </c>
      <c r="C36" s="196" t="s">
        <v>497</v>
      </c>
      <c r="D36" s="426">
        <f>'UH -SAPATA CORRIDA INCL 5%'!H145*30</f>
        <v>519194.4</v>
      </c>
      <c r="E36" s="199"/>
      <c r="F36" s="199"/>
      <c r="G36" s="206"/>
      <c r="H36" s="206"/>
      <c r="I36" s="206">
        <v>0.1</v>
      </c>
      <c r="J36" s="206">
        <v>0.2</v>
      </c>
      <c r="K36" s="206">
        <v>0.2</v>
      </c>
      <c r="L36" s="206">
        <v>0.2</v>
      </c>
      <c r="M36" s="206">
        <v>0.2</v>
      </c>
      <c r="N36" s="206">
        <v>0.1</v>
      </c>
      <c r="O36" s="206"/>
      <c r="P36" s="206"/>
    </row>
    <row r="37" spans="1:16">
      <c r="A37" s="424"/>
      <c r="B37" s="425"/>
      <c r="C37" s="196" t="s">
        <v>498</v>
      </c>
      <c r="D37" s="426"/>
      <c r="E37" s="200"/>
      <c r="F37" s="200"/>
      <c r="G37" s="200"/>
      <c r="H37" s="198">
        <f>D36*H36</f>
        <v>0</v>
      </c>
      <c r="I37" s="198">
        <f>D36*I36</f>
        <v>51919.44</v>
      </c>
      <c r="J37" s="198">
        <f>D36*J36</f>
        <v>103838.88</v>
      </c>
      <c r="K37" s="198">
        <f>D36*K36</f>
        <v>103838.88</v>
      </c>
      <c r="L37" s="198">
        <f>D36*L36</f>
        <v>103838.88</v>
      </c>
      <c r="M37" s="198">
        <f>D36*M36</f>
        <v>103838.88</v>
      </c>
      <c r="N37" s="198">
        <f>D36*N36</f>
        <v>51919.44</v>
      </c>
      <c r="O37" s="198">
        <f t="shared" ref="O37:P37" si="9">H36*O36</f>
        <v>0</v>
      </c>
      <c r="P37" s="198">
        <f t="shared" si="9"/>
        <v>0</v>
      </c>
    </row>
    <row r="38" spans="1:16">
      <c r="A38" s="424" t="s">
        <v>512</v>
      </c>
      <c r="B38" s="425" t="str">
        <f>'UH -SAPATA CORRIDA INCL 5%'!C280</f>
        <v>Serviços complementares externos</v>
      </c>
      <c r="C38" s="196" t="s">
        <v>497</v>
      </c>
      <c r="D38" s="426">
        <f>'UH -SAPATA CORRIDA INCL 5%'!H150*30</f>
        <v>88059</v>
      </c>
      <c r="E38" s="195"/>
      <c r="F38" s="195"/>
      <c r="G38" s="206"/>
      <c r="H38" s="206"/>
      <c r="I38" s="206"/>
      <c r="J38" s="206"/>
      <c r="K38" s="206"/>
      <c r="L38" s="206"/>
      <c r="M38" s="206"/>
      <c r="N38" s="206">
        <v>0.2</v>
      </c>
      <c r="O38" s="206">
        <v>0.3</v>
      </c>
      <c r="P38" s="206">
        <v>0.5</v>
      </c>
    </row>
    <row r="39" spans="1:16">
      <c r="A39" s="424"/>
      <c r="B39" s="425"/>
      <c r="C39" s="196" t="s">
        <v>498</v>
      </c>
      <c r="D39" s="426"/>
      <c r="E39" s="198"/>
      <c r="F39" s="198"/>
      <c r="G39" s="198"/>
      <c r="H39" s="198"/>
      <c r="I39" s="198"/>
      <c r="J39" s="198">
        <f>D38*J38</f>
        <v>0</v>
      </c>
      <c r="K39" s="198">
        <f>D38*K38</f>
        <v>0</v>
      </c>
      <c r="L39" s="198">
        <f t="shared" ref="L39:M39" si="10">E38*L38</f>
        <v>0</v>
      </c>
      <c r="M39" s="198">
        <f t="shared" si="10"/>
        <v>0</v>
      </c>
      <c r="N39" s="198">
        <f>D38*N38</f>
        <v>17611.8</v>
      </c>
      <c r="O39" s="198">
        <f>D38*O38</f>
        <v>26417.7</v>
      </c>
      <c r="P39" s="198">
        <f>D38*P38</f>
        <v>44029.5</v>
      </c>
    </row>
    <row r="40" spans="1:16">
      <c r="A40" s="223"/>
      <c r="B40" s="222"/>
      <c r="C40" s="196"/>
      <c r="D40" s="224"/>
      <c r="E40" s="195"/>
      <c r="F40" s="195"/>
      <c r="G40" s="195"/>
      <c r="H40" s="197"/>
      <c r="I40" s="197"/>
      <c r="J40" s="197"/>
      <c r="K40" s="197"/>
      <c r="L40" s="197"/>
      <c r="M40" s="197"/>
      <c r="N40" s="197"/>
      <c r="O40" s="197"/>
      <c r="P40" s="197"/>
    </row>
    <row r="41" spans="1:16">
      <c r="A41" s="429" t="s">
        <v>135</v>
      </c>
      <c r="B41" s="429"/>
      <c r="C41" s="429"/>
      <c r="D41" s="430">
        <f>SUM(D10:D40)</f>
        <v>3324435.59</v>
      </c>
      <c r="E41" s="201">
        <f>E11+E13+E15</f>
        <v>55912.04</v>
      </c>
      <c r="F41" s="201">
        <f>F13+F15+F17</f>
        <v>43555.83</v>
      </c>
      <c r="G41" s="201">
        <f>G11+G13+G15+G17+G19</f>
        <v>78303.360000000001</v>
      </c>
      <c r="H41" s="202">
        <f>H15+H17+H19+H25+H33+H35+H37+H13</f>
        <v>104179.2</v>
      </c>
      <c r="I41" s="202">
        <f>I19+I21+I25+I27+I33+I35+I37+I17+I15+I13</f>
        <v>240373.89</v>
      </c>
      <c r="J41" s="202">
        <f>J21+J23+J25+J27+J29+J33+J35+J37+J39+J19+J17+J15+J13</f>
        <v>479645.61</v>
      </c>
      <c r="K41" s="202">
        <f>K23+K25+K27+K29+K31+K39+K17+K19+K21+K33+K35+K37</f>
        <v>599982.12</v>
      </c>
      <c r="L41" s="202">
        <f>L23+L25+L27+L29+L31+L39+L37+L35+L33+L21+L19</f>
        <v>586882.85</v>
      </c>
      <c r="M41" s="202">
        <f>M23+M25+M27+M29+M31+M39+M21+M33+M35+M37</f>
        <v>518089.79</v>
      </c>
      <c r="N41" s="202">
        <f>N23+N25+N27+N29+N31+N39+N33+N35+N37+0.02</f>
        <v>296380.15000000002</v>
      </c>
      <c r="O41" s="202">
        <f t="shared" ref="O41:P41" si="11">O23+O25+O27+O29+O31+O39</f>
        <v>168991.34</v>
      </c>
      <c r="P41" s="202">
        <f t="shared" si="11"/>
        <v>152139.41</v>
      </c>
    </row>
    <row r="42" spans="1:16">
      <c r="A42" s="429" t="s">
        <v>513</v>
      </c>
      <c r="B42" s="429"/>
      <c r="C42" s="429"/>
      <c r="D42" s="430"/>
      <c r="E42" s="201">
        <f>E41</f>
        <v>55912.04</v>
      </c>
      <c r="F42" s="201">
        <f t="shared" ref="F42:K42" si="12">E42+F41</f>
        <v>99467.87</v>
      </c>
      <c r="G42" s="201">
        <f t="shared" si="12"/>
        <v>177771.23</v>
      </c>
      <c r="H42" s="202">
        <f t="shared" si="12"/>
        <v>281950.43</v>
      </c>
      <c r="I42" s="202">
        <f t="shared" si="12"/>
        <v>522324.32</v>
      </c>
      <c r="J42" s="202">
        <f t="shared" si="12"/>
        <v>1001969.93</v>
      </c>
      <c r="K42" s="202">
        <f t="shared" si="12"/>
        <v>1601952.05</v>
      </c>
      <c r="L42" s="202">
        <f t="shared" ref="L42:O42" si="13">K42+L41</f>
        <v>2188834.9</v>
      </c>
      <c r="M42" s="202">
        <f t="shared" si="13"/>
        <v>2706924.69</v>
      </c>
      <c r="N42" s="202">
        <f t="shared" si="13"/>
        <v>3003304.84</v>
      </c>
      <c r="O42" s="202">
        <f t="shared" si="13"/>
        <v>3172296.18</v>
      </c>
      <c r="P42" s="202">
        <f>O42+P41</f>
        <v>3324435.59</v>
      </c>
    </row>
    <row r="43" spans="1:16">
      <c r="A43" s="431" t="s">
        <v>514</v>
      </c>
      <c r="B43" s="431"/>
      <c r="C43" s="431"/>
      <c r="D43" s="430"/>
      <c r="E43" s="203">
        <f>E41/D41</f>
        <v>1.6799999999999999E-2</v>
      </c>
      <c r="F43" s="203">
        <f>F41/D41</f>
        <v>1.3100000000000001E-2</v>
      </c>
      <c r="G43" s="210">
        <f>G41/D41</f>
        <v>2.3599999999999999E-2</v>
      </c>
      <c r="H43" s="207">
        <f>H41/D41</f>
        <v>3.1300000000000001E-2</v>
      </c>
      <c r="I43" s="207">
        <f>I41/D41</f>
        <v>7.2300000000000003E-2</v>
      </c>
      <c r="J43" s="207">
        <f>J41/D41</f>
        <v>0.14430000000000001</v>
      </c>
      <c r="K43" s="207">
        <f>K41/D41</f>
        <v>0.18049999999999999</v>
      </c>
      <c r="L43" s="207">
        <f>L41/D41</f>
        <v>0.17649999999999999</v>
      </c>
      <c r="M43" s="207">
        <f>M41/D41</f>
        <v>0.15579999999999999</v>
      </c>
      <c r="N43" s="207">
        <f>N41/D41</f>
        <v>8.9200000000000002E-2</v>
      </c>
      <c r="O43" s="207">
        <f>O41/D41</f>
        <v>5.0799999999999998E-2</v>
      </c>
      <c r="P43" s="207">
        <f>P41/D41</f>
        <v>4.58E-2</v>
      </c>
    </row>
    <row r="44" spans="1:16">
      <c r="A44" s="431" t="s">
        <v>515</v>
      </c>
      <c r="B44" s="431"/>
      <c r="C44" s="431"/>
      <c r="D44" s="430"/>
      <c r="E44" s="204">
        <f>E43</f>
        <v>1.6799999999999999E-2</v>
      </c>
      <c r="F44" s="204">
        <f t="shared" ref="F44:K44" si="14">E44+F43</f>
        <v>2.9899999999999999E-2</v>
      </c>
      <c r="G44" s="208">
        <f t="shared" si="14"/>
        <v>5.3499999999999999E-2</v>
      </c>
      <c r="H44" s="209">
        <f t="shared" si="14"/>
        <v>8.48E-2</v>
      </c>
      <c r="I44" s="209">
        <f t="shared" si="14"/>
        <v>0.15709999999999999</v>
      </c>
      <c r="J44" s="209">
        <f t="shared" si="14"/>
        <v>0.3014</v>
      </c>
      <c r="K44" s="209">
        <f t="shared" si="14"/>
        <v>0.4819</v>
      </c>
      <c r="L44" s="209">
        <f t="shared" ref="L44:O44" si="15">K44+L43</f>
        <v>0.65839999999999999</v>
      </c>
      <c r="M44" s="209">
        <f t="shared" si="15"/>
        <v>0.81420000000000003</v>
      </c>
      <c r="N44" s="209">
        <f t="shared" si="15"/>
        <v>0.90339999999999998</v>
      </c>
      <c r="O44" s="209">
        <f t="shared" si="15"/>
        <v>0.95420000000000005</v>
      </c>
      <c r="P44" s="209">
        <f>O44+P43</f>
        <v>1</v>
      </c>
    </row>
    <row r="45" spans="1:16">
      <c r="A45" s="427" t="s">
        <v>550</v>
      </c>
      <c r="B45" s="428"/>
      <c r="C45" s="428"/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8"/>
      <c r="O45" s="428"/>
      <c r="P45" s="428"/>
    </row>
    <row r="46" spans="1:16">
      <c r="A46" s="428"/>
      <c r="B46" s="428"/>
      <c r="C46" s="428"/>
      <c r="D46" s="428"/>
      <c r="E46" s="428"/>
      <c r="F46" s="428"/>
      <c r="G46" s="428"/>
      <c r="H46" s="428"/>
      <c r="I46" s="428"/>
      <c r="J46" s="428"/>
      <c r="K46" s="428"/>
      <c r="L46" s="428"/>
      <c r="M46" s="428"/>
      <c r="N46" s="428"/>
      <c r="O46" s="428"/>
      <c r="P46" s="428"/>
    </row>
    <row r="47" spans="1:16">
      <c r="A47" s="428"/>
      <c r="B47" s="428"/>
      <c r="C47" s="428"/>
      <c r="D47" s="428"/>
      <c r="E47" s="428"/>
      <c r="F47" s="428"/>
      <c r="G47" s="428"/>
      <c r="H47" s="428"/>
      <c r="I47" s="428"/>
      <c r="J47" s="428"/>
      <c r="K47" s="428"/>
      <c r="L47" s="428"/>
      <c r="M47" s="428"/>
      <c r="N47" s="428"/>
      <c r="O47" s="428"/>
      <c r="P47" s="428"/>
    </row>
    <row r="48" spans="1:16">
      <c r="A48" s="428"/>
      <c r="B48" s="428"/>
      <c r="C48" s="428"/>
      <c r="D48" s="428"/>
      <c r="E48" s="428"/>
      <c r="F48" s="428"/>
      <c r="G48" s="428"/>
      <c r="H48" s="428"/>
      <c r="I48" s="428"/>
      <c r="J48" s="428"/>
      <c r="K48" s="428"/>
      <c r="L48" s="428"/>
      <c r="M48" s="428"/>
      <c r="N48" s="428"/>
      <c r="O48" s="428"/>
      <c r="P48" s="428"/>
    </row>
    <row r="49" spans="1:16">
      <c r="A49" s="428"/>
      <c r="B49" s="428"/>
      <c r="C49" s="428"/>
      <c r="D49" s="428"/>
      <c r="E49" s="428"/>
      <c r="F49" s="428"/>
      <c r="G49" s="428"/>
      <c r="H49" s="428"/>
      <c r="I49" s="428"/>
      <c r="J49" s="428"/>
      <c r="K49" s="428"/>
      <c r="L49" s="428"/>
      <c r="M49" s="428"/>
      <c r="N49" s="428"/>
      <c r="O49" s="428"/>
      <c r="P49" s="428"/>
    </row>
  </sheetData>
  <mergeCells count="62">
    <mergeCell ref="H8:P8"/>
    <mergeCell ref="A1:P1"/>
    <mergeCell ref="A2:P2"/>
    <mergeCell ref="A3:P3"/>
    <mergeCell ref="A4:P4"/>
    <mergeCell ref="A5:P5"/>
    <mergeCell ref="A6:P6"/>
    <mergeCell ref="B7:P7"/>
    <mergeCell ref="C8:C9"/>
    <mergeCell ref="D8:D9"/>
    <mergeCell ref="E8:G8"/>
    <mergeCell ref="A45:P49"/>
    <mergeCell ref="A38:A39"/>
    <mergeCell ref="B38:B39"/>
    <mergeCell ref="D38:D39"/>
    <mergeCell ref="A34:A35"/>
    <mergeCell ref="B34:B35"/>
    <mergeCell ref="D34:D35"/>
    <mergeCell ref="A36:A37"/>
    <mergeCell ref="B36:B37"/>
    <mergeCell ref="D36:D37"/>
    <mergeCell ref="A41:C41"/>
    <mergeCell ref="D41:D44"/>
    <mergeCell ref="A42:C42"/>
    <mergeCell ref="A43:C43"/>
    <mergeCell ref="A44:C44"/>
    <mergeCell ref="A30:A31"/>
    <mergeCell ref="B30:B31"/>
    <mergeCell ref="D30:D31"/>
    <mergeCell ref="A32:A33"/>
    <mergeCell ref="B32:B33"/>
    <mergeCell ref="D32:D33"/>
    <mergeCell ref="A26:A27"/>
    <mergeCell ref="B26:B27"/>
    <mergeCell ref="D26:D27"/>
    <mergeCell ref="A28:A29"/>
    <mergeCell ref="B28:B29"/>
    <mergeCell ref="D28:D29"/>
    <mergeCell ref="A22:A23"/>
    <mergeCell ref="B22:B23"/>
    <mergeCell ref="D22:D23"/>
    <mergeCell ref="A24:A25"/>
    <mergeCell ref="B24:B25"/>
    <mergeCell ref="D24:D25"/>
    <mergeCell ref="A18:A19"/>
    <mergeCell ref="B18:B19"/>
    <mergeCell ref="D18:D19"/>
    <mergeCell ref="A20:A21"/>
    <mergeCell ref="B20:B21"/>
    <mergeCell ref="D20:D21"/>
    <mergeCell ref="A14:A15"/>
    <mergeCell ref="B14:B15"/>
    <mergeCell ref="D14:D15"/>
    <mergeCell ref="A16:A17"/>
    <mergeCell ref="B16:B17"/>
    <mergeCell ref="D16:D17"/>
    <mergeCell ref="A10:A11"/>
    <mergeCell ref="B10:B11"/>
    <mergeCell ref="D10:D11"/>
    <mergeCell ref="A12:A13"/>
    <mergeCell ref="B12:B13"/>
    <mergeCell ref="D12:D13"/>
  </mergeCells>
  <pageMargins left="0.511811024" right="0.511811024" top="0.78740157499999996" bottom="0.78740157499999996" header="0.31496062000000002" footer="0.31496062000000002"/>
  <pageSetup paperSize="9" scale="6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2"/>
  <sheetViews>
    <sheetView view="pageBreakPreview" topLeftCell="A296" zoomScale="70" zoomScaleSheetLayoutView="70" workbookViewId="0">
      <selection activeCell="I304" sqref="I304"/>
    </sheetView>
  </sheetViews>
  <sheetFormatPr defaultRowHeight="12.75"/>
  <cols>
    <col min="1" max="1" width="6.28515625" style="7" customWidth="1"/>
    <col min="2" max="2" width="13.42578125" style="8" customWidth="1"/>
    <col min="3" max="3" width="57.7109375" style="11" customWidth="1"/>
    <col min="4" max="4" width="6.85546875" style="10" customWidth="1"/>
    <col min="5" max="5" width="85.42578125" style="95" customWidth="1"/>
    <col min="6" max="6" width="9.140625" style="1"/>
    <col min="7" max="7" width="9.140625" style="124"/>
    <col min="8" max="8" width="25.28515625" style="1" customWidth="1"/>
    <col min="9" max="16384" width="9.140625" style="1"/>
  </cols>
  <sheetData>
    <row r="1" spans="1:9" s="138" customFormat="1">
      <c r="A1" s="443" t="s">
        <v>486</v>
      </c>
      <c r="B1" s="444"/>
      <c r="C1" s="444"/>
      <c r="D1" s="444"/>
      <c r="E1" s="444"/>
      <c r="G1" s="139"/>
    </row>
    <row r="2" spans="1:9" s="138" customFormat="1">
      <c r="A2" s="444"/>
      <c r="B2" s="444"/>
      <c r="C2" s="444"/>
      <c r="D2" s="444"/>
      <c r="E2" s="444"/>
      <c r="G2" s="139"/>
    </row>
    <row r="3" spans="1:9" s="138" customFormat="1" ht="15.75" customHeight="1">
      <c r="A3" s="444"/>
      <c r="B3" s="444"/>
      <c r="C3" s="444"/>
      <c r="D3" s="444"/>
      <c r="E3" s="444"/>
      <c r="G3" s="139"/>
    </row>
    <row r="4" spans="1:9" s="138" customFormat="1">
      <c r="A4" s="444"/>
      <c r="B4" s="444"/>
      <c r="C4" s="444"/>
      <c r="D4" s="444"/>
      <c r="E4" s="444"/>
      <c r="G4" s="139"/>
    </row>
    <row r="5" spans="1:9" s="138" customFormat="1" ht="14.25" customHeight="1">
      <c r="A5" s="237"/>
      <c r="B5" s="238"/>
      <c r="C5" s="239"/>
      <c r="D5" s="240"/>
      <c r="E5" s="241"/>
      <c r="G5" s="139"/>
    </row>
    <row r="6" spans="1:9" s="138" customFormat="1" ht="18" customHeight="1">
      <c r="A6" s="242" t="s">
        <v>654</v>
      </c>
      <c r="B6" s="243"/>
      <c r="C6" s="244"/>
      <c r="D6" s="245"/>
      <c r="E6" s="246"/>
      <c r="G6" s="139"/>
    </row>
    <row r="7" spans="1:9" ht="30" customHeight="1">
      <c r="A7" s="242" t="s">
        <v>368</v>
      </c>
      <c r="B7" s="243"/>
      <c r="C7" s="247"/>
      <c r="D7" s="248"/>
      <c r="E7" s="249"/>
    </row>
    <row r="8" spans="1:9" ht="15" customHeight="1" thickBot="1">
      <c r="A8" s="111"/>
      <c r="B8" s="112"/>
      <c r="C8" s="113"/>
      <c r="D8" s="114"/>
      <c r="E8" s="115"/>
    </row>
    <row r="9" spans="1:9" ht="29.25" customHeight="1">
      <c r="A9" s="33" t="s">
        <v>25</v>
      </c>
      <c r="B9" s="12" t="s">
        <v>67</v>
      </c>
      <c r="C9" s="12" t="s">
        <v>2</v>
      </c>
      <c r="D9" s="13" t="s">
        <v>26</v>
      </c>
      <c r="E9" s="97" t="s">
        <v>204</v>
      </c>
    </row>
    <row r="10" spans="1:9" ht="8.25" customHeight="1">
      <c r="A10" s="34"/>
      <c r="B10" s="14"/>
      <c r="C10" s="15"/>
      <c r="D10" s="16"/>
      <c r="E10" s="98"/>
    </row>
    <row r="11" spans="1:9" ht="15.95" customHeight="1">
      <c r="A11" s="23" t="s">
        <v>27</v>
      </c>
      <c r="B11" s="17"/>
      <c r="C11" s="18" t="s">
        <v>94</v>
      </c>
      <c r="D11" s="19"/>
      <c r="E11" s="98"/>
      <c r="H11" s="1" t="s">
        <v>375</v>
      </c>
    </row>
    <row r="12" spans="1:9" ht="51">
      <c r="A12" s="27" t="s">
        <v>7</v>
      </c>
      <c r="B12" s="151" t="s">
        <v>523</v>
      </c>
      <c r="C12" s="170" t="s">
        <v>522</v>
      </c>
      <c r="D12" s="155" t="s">
        <v>4</v>
      </c>
      <c r="E12" s="98" t="s">
        <v>648</v>
      </c>
      <c r="F12" s="93">
        <f>6.78*6.7</f>
        <v>45.43</v>
      </c>
      <c r="H12" s="98" t="s">
        <v>376</v>
      </c>
      <c r="I12" s="1">
        <f>(2*6.78)+(2*6.7)</f>
        <v>26.96</v>
      </c>
    </row>
    <row r="13" spans="1:9" ht="25.5">
      <c r="A13" s="27" t="s">
        <v>415</v>
      </c>
      <c r="B13" s="151" t="s">
        <v>413</v>
      </c>
      <c r="C13" s="170" t="s">
        <v>414</v>
      </c>
      <c r="D13" s="155" t="s">
        <v>4</v>
      </c>
      <c r="E13" s="98" t="s">
        <v>417</v>
      </c>
      <c r="F13" s="93"/>
    </row>
    <row r="14" spans="1:9" ht="69" customHeight="1">
      <c r="A14" s="27" t="s">
        <v>416</v>
      </c>
      <c r="B14" s="151" t="s">
        <v>704</v>
      </c>
      <c r="C14" s="170" t="s">
        <v>524</v>
      </c>
      <c r="D14" s="155" t="s">
        <v>4</v>
      </c>
      <c r="E14" s="98" t="s">
        <v>649</v>
      </c>
      <c r="F14" s="93"/>
    </row>
    <row r="15" spans="1:9" ht="51">
      <c r="A15" s="27" t="s">
        <v>518</v>
      </c>
      <c r="B15" s="151" t="s">
        <v>705</v>
      </c>
      <c r="C15" s="170" t="s">
        <v>526</v>
      </c>
      <c r="D15" s="155" t="s">
        <v>68</v>
      </c>
      <c r="E15" s="98" t="s">
        <v>652</v>
      </c>
      <c r="F15" s="93">
        <f>41.89*0.25*0.3</f>
        <v>3.14</v>
      </c>
    </row>
    <row r="16" spans="1:9" ht="51">
      <c r="A16" s="27" t="s">
        <v>519</v>
      </c>
      <c r="B16" s="151" t="s">
        <v>706</v>
      </c>
      <c r="C16" s="173" t="s">
        <v>459</v>
      </c>
      <c r="D16" s="155" t="s">
        <v>4</v>
      </c>
      <c r="E16" s="98" t="s">
        <v>650</v>
      </c>
      <c r="F16" s="93">
        <f>(40.23*0.3)-F15</f>
        <v>8.93</v>
      </c>
    </row>
    <row r="17" spans="1:7" ht="51">
      <c r="A17" s="27" t="s">
        <v>520</v>
      </c>
      <c r="B17" s="151" t="s">
        <v>529</v>
      </c>
      <c r="C17" s="170" t="s">
        <v>528</v>
      </c>
      <c r="D17" s="155" t="s">
        <v>68</v>
      </c>
      <c r="E17" s="98" t="s">
        <v>651</v>
      </c>
      <c r="F17" s="93"/>
    </row>
    <row r="18" spans="1:7" ht="51">
      <c r="A18" s="27" t="s">
        <v>521</v>
      </c>
      <c r="B18" s="151" t="s">
        <v>707</v>
      </c>
      <c r="C18" s="170" t="s">
        <v>531</v>
      </c>
      <c r="D18" s="155" t="s">
        <v>68</v>
      </c>
      <c r="E18" s="98" t="s">
        <v>653</v>
      </c>
      <c r="F18" s="93"/>
    </row>
    <row r="19" spans="1:7" s="5" customFormat="1" ht="30" customHeight="1">
      <c r="A19" s="27"/>
      <c r="B19" s="20"/>
      <c r="C19" s="21"/>
      <c r="D19" s="19"/>
      <c r="E19" s="98"/>
      <c r="F19" s="93">
        <f>41.89*0.19*1</f>
        <v>7.96</v>
      </c>
      <c r="G19" s="125"/>
    </row>
    <row r="20" spans="1:7" s="5" customFormat="1" ht="24" customHeight="1">
      <c r="A20" s="242" t="s">
        <v>573</v>
      </c>
      <c r="B20" s="243"/>
      <c r="C20" s="244"/>
      <c r="D20" s="245"/>
      <c r="E20" s="246"/>
      <c r="F20" s="93">
        <f>41.89*0.19*2</f>
        <v>15.92</v>
      </c>
      <c r="G20" s="125"/>
    </row>
    <row r="21" spans="1:7" s="5" customFormat="1" ht="25.5" customHeight="1">
      <c r="A21" s="242" t="s">
        <v>368</v>
      </c>
      <c r="B21" s="243"/>
      <c r="C21" s="247"/>
      <c r="D21" s="248"/>
      <c r="E21" s="249"/>
      <c r="F21" s="93">
        <f>41.89*0.14*0.05</f>
        <v>0.28999999999999998</v>
      </c>
      <c r="G21" s="125"/>
    </row>
    <row r="22" spans="1:7" s="5" customFormat="1">
      <c r="A22" s="27"/>
      <c r="B22" s="20"/>
      <c r="C22" s="21"/>
      <c r="D22" s="19"/>
      <c r="E22" s="98"/>
      <c r="F22" s="93">
        <v>40.229999999999997</v>
      </c>
      <c r="G22" s="125"/>
    </row>
    <row r="23" spans="1:7" s="5" customFormat="1">
      <c r="A23" s="23" t="s">
        <v>28</v>
      </c>
      <c r="B23" s="17"/>
      <c r="C23" s="24" t="s">
        <v>83</v>
      </c>
      <c r="D23" s="19"/>
      <c r="E23" s="98"/>
      <c r="F23" s="93">
        <f>41.89*2*2*0.154</f>
        <v>25.8</v>
      </c>
      <c r="G23" s="125"/>
    </row>
    <row r="24" spans="1:7" ht="25.5">
      <c r="A24" s="27" t="s">
        <v>8</v>
      </c>
      <c r="B24" s="20" t="s">
        <v>242</v>
      </c>
      <c r="C24" s="25" t="s">
        <v>112</v>
      </c>
      <c r="D24" s="26" t="s">
        <v>120</v>
      </c>
      <c r="E24" s="117" t="s">
        <v>326</v>
      </c>
      <c r="F24" s="93"/>
    </row>
    <row r="25" spans="1:7" ht="25.5">
      <c r="A25" s="146" t="s">
        <v>208</v>
      </c>
      <c r="B25" s="147" t="s">
        <v>378</v>
      </c>
      <c r="C25" s="145" t="s">
        <v>377</v>
      </c>
      <c r="D25" s="148" t="s">
        <v>120</v>
      </c>
      <c r="E25" s="149" t="s">
        <v>574</v>
      </c>
      <c r="F25" s="93">
        <f>2.1*2.8</f>
        <v>5.88</v>
      </c>
    </row>
    <row r="26" spans="1:7" ht="25.5">
      <c r="A26" s="146" t="s">
        <v>517</v>
      </c>
      <c r="B26" s="20" t="s">
        <v>241</v>
      </c>
      <c r="C26" s="21" t="s">
        <v>111</v>
      </c>
      <c r="D26" s="19" t="s">
        <v>4</v>
      </c>
      <c r="E26" s="98" t="s">
        <v>320</v>
      </c>
      <c r="F26" s="93"/>
    </row>
    <row r="27" spans="1:7">
      <c r="A27" s="27"/>
      <c r="B27" s="20"/>
      <c r="C27" s="21"/>
      <c r="D27" s="19"/>
      <c r="E27" s="98"/>
      <c r="F27" s="93">
        <f>20.4*2*0.154</f>
        <v>6.28</v>
      </c>
    </row>
    <row r="28" spans="1:7">
      <c r="A28" s="23" t="s">
        <v>29</v>
      </c>
      <c r="B28" s="17"/>
      <c r="C28" s="24" t="s">
        <v>119</v>
      </c>
      <c r="D28" s="19"/>
      <c r="E28" s="98"/>
      <c r="F28" s="93">
        <f>41.89*2*0.154</f>
        <v>12.9</v>
      </c>
    </row>
    <row r="29" spans="1:7" ht="51">
      <c r="A29" s="27" t="s">
        <v>9</v>
      </c>
      <c r="B29" s="20" t="s">
        <v>243</v>
      </c>
      <c r="C29" s="31" t="s">
        <v>209</v>
      </c>
      <c r="D29" s="20" t="s">
        <v>113</v>
      </c>
      <c r="E29" s="117" t="s">
        <v>321</v>
      </c>
      <c r="F29" s="93">
        <f>SUM(F27:F28)</f>
        <v>19.18</v>
      </c>
    </row>
    <row r="30" spans="1:7" ht="51">
      <c r="A30" s="27" t="s">
        <v>10</v>
      </c>
      <c r="B30" s="20" t="s">
        <v>243</v>
      </c>
      <c r="C30" s="31" t="s">
        <v>188</v>
      </c>
      <c r="D30" s="20" t="s">
        <v>113</v>
      </c>
      <c r="E30" s="117" t="s">
        <v>322</v>
      </c>
      <c r="F30" s="93"/>
    </row>
    <row r="31" spans="1:7" ht="38.25">
      <c r="A31" s="27" t="s">
        <v>11</v>
      </c>
      <c r="B31" s="20" t="s">
        <v>244</v>
      </c>
      <c r="C31" s="28" t="s">
        <v>210</v>
      </c>
      <c r="D31" s="32" t="s">
        <v>120</v>
      </c>
      <c r="E31" s="117" t="s">
        <v>323</v>
      </c>
      <c r="F31" s="93">
        <f>20.4*0.06*0.175</f>
        <v>0.21</v>
      </c>
    </row>
    <row r="32" spans="1:7" ht="25.5">
      <c r="A32" s="27" t="s">
        <v>12</v>
      </c>
      <c r="B32" s="20" t="s">
        <v>301</v>
      </c>
      <c r="C32" s="28" t="s">
        <v>246</v>
      </c>
      <c r="D32" s="32" t="s">
        <v>6</v>
      </c>
      <c r="E32" s="117" t="s">
        <v>324</v>
      </c>
      <c r="F32" s="93">
        <f>SUM(F30:F31)</f>
        <v>0.21</v>
      </c>
    </row>
    <row r="33" spans="1:7">
      <c r="A33" s="27"/>
      <c r="B33" s="20"/>
      <c r="C33" s="28"/>
      <c r="D33" s="32"/>
      <c r="E33" s="117"/>
      <c r="F33" s="93">
        <f>(1.2+0.2+0.2)*2*3*0.19</f>
        <v>1.82</v>
      </c>
    </row>
    <row r="34" spans="1:7">
      <c r="A34" s="23" t="s">
        <v>30</v>
      </c>
      <c r="B34" s="17"/>
      <c r="C34" s="24" t="s">
        <v>84</v>
      </c>
      <c r="D34" s="19"/>
      <c r="E34" s="98"/>
      <c r="F34" s="93">
        <f>(0.8+0.2+0.2)*2*2*0.19</f>
        <v>0.91</v>
      </c>
    </row>
    <row r="35" spans="1:7" ht="38.25">
      <c r="A35" s="27" t="s">
        <v>13</v>
      </c>
      <c r="B35" s="20" t="s">
        <v>248</v>
      </c>
      <c r="C35" s="21" t="s">
        <v>247</v>
      </c>
      <c r="D35" s="19" t="s">
        <v>4</v>
      </c>
      <c r="E35" s="98" t="s">
        <v>327</v>
      </c>
      <c r="F35" s="93">
        <f>(0.8+0.2+0.2)*5*0.19</f>
        <v>1.1399999999999999</v>
      </c>
    </row>
    <row r="36" spans="1:7" ht="15.75" customHeight="1">
      <c r="A36" s="27"/>
      <c r="B36" s="1"/>
      <c r="C36" s="1"/>
      <c r="D36" s="1"/>
      <c r="E36" s="1"/>
      <c r="F36" s="93">
        <f>SUM(F33:F35)</f>
        <v>3.87</v>
      </c>
    </row>
    <row r="37" spans="1:7" s="2" customFormat="1" ht="25.5">
      <c r="A37" s="27" t="s">
        <v>212</v>
      </c>
      <c r="B37" s="20" t="s">
        <v>249</v>
      </c>
      <c r="C37" s="21" t="s">
        <v>246</v>
      </c>
      <c r="D37" s="19" t="s">
        <v>6</v>
      </c>
      <c r="E37" s="117" t="s">
        <v>328</v>
      </c>
      <c r="F37" s="93"/>
      <c r="G37" s="122"/>
    </row>
    <row r="38" spans="1:7" s="2" customFormat="1" ht="25.5">
      <c r="A38" s="27"/>
      <c r="B38" s="20"/>
      <c r="C38" s="21"/>
      <c r="D38" s="19"/>
      <c r="E38" s="117" t="s">
        <v>418</v>
      </c>
      <c r="F38" s="93">
        <f>(41.89*2.8)-F36+7.03</f>
        <v>120.45</v>
      </c>
      <c r="G38" s="122"/>
    </row>
    <row r="39" spans="1:7" s="2" customFormat="1" ht="15.75" customHeight="1">
      <c r="A39" s="27"/>
      <c r="B39" s="20"/>
      <c r="C39" s="21"/>
      <c r="D39" s="19"/>
      <c r="E39" s="121" t="s">
        <v>419</v>
      </c>
      <c r="F39" s="93"/>
      <c r="G39" s="122"/>
    </row>
    <row r="40" spans="1:7" s="2" customFormat="1" ht="25.5">
      <c r="A40" s="27" t="s">
        <v>213</v>
      </c>
      <c r="B40" s="20" t="s">
        <v>250</v>
      </c>
      <c r="C40" s="21" t="s">
        <v>211</v>
      </c>
      <c r="D40" s="19" t="s">
        <v>120</v>
      </c>
      <c r="E40" s="117" t="s">
        <v>329</v>
      </c>
      <c r="F40" s="93"/>
      <c r="G40" s="122"/>
    </row>
    <row r="41" spans="1:7" s="2" customFormat="1" ht="14.25">
      <c r="A41" s="27"/>
      <c r="B41" s="20"/>
      <c r="C41" s="21"/>
      <c r="D41" s="19"/>
      <c r="E41" s="117" t="s">
        <v>330</v>
      </c>
      <c r="F41" s="93">
        <f>7.7*7.78</f>
        <v>59.91</v>
      </c>
      <c r="G41" s="122"/>
    </row>
    <row r="42" spans="1:7" s="2" customFormat="1" ht="14.25">
      <c r="A42" s="27"/>
      <c r="B42" s="20"/>
      <c r="C42" s="21"/>
      <c r="D42" s="19"/>
      <c r="E42" s="121" t="s">
        <v>331</v>
      </c>
      <c r="F42" s="93">
        <f>7.7*7.78</f>
        <v>59.91</v>
      </c>
      <c r="G42" s="122"/>
    </row>
    <row r="43" spans="1:7" s="2" customFormat="1" ht="63.75">
      <c r="A43" s="27" t="s">
        <v>214</v>
      </c>
      <c r="B43" s="20" t="s">
        <v>251</v>
      </c>
      <c r="C43" s="21" t="s">
        <v>370</v>
      </c>
      <c r="D43" s="19" t="s">
        <v>113</v>
      </c>
      <c r="E43" s="117" t="s">
        <v>332</v>
      </c>
      <c r="F43" s="93"/>
      <c r="G43" s="122"/>
    </row>
    <row r="44" spans="1:7" s="2" customFormat="1" ht="14.25">
      <c r="A44" s="27"/>
      <c r="B44" s="20"/>
      <c r="C44" s="21"/>
      <c r="D44" s="19"/>
      <c r="E44" s="117" t="s">
        <v>333</v>
      </c>
      <c r="F44" s="93"/>
      <c r="G44" s="122"/>
    </row>
    <row r="45" spans="1:7" s="2" customFormat="1" ht="14.25">
      <c r="A45" s="27"/>
      <c r="B45" s="20"/>
      <c r="C45" s="21"/>
      <c r="D45" s="19"/>
      <c r="E45" s="117" t="s">
        <v>334</v>
      </c>
      <c r="F45" s="93">
        <f>1.2*1.2*3</f>
        <v>4.32</v>
      </c>
      <c r="G45" s="122"/>
    </row>
    <row r="46" spans="1:7" s="2" customFormat="1" ht="14.25">
      <c r="A46" s="27"/>
      <c r="B46" s="20"/>
      <c r="C46" s="21"/>
      <c r="D46" s="19"/>
      <c r="E46" s="117" t="s">
        <v>335</v>
      </c>
      <c r="F46" s="93">
        <f>0.8*0.6*2</f>
        <v>0.96</v>
      </c>
      <c r="G46" s="122"/>
    </row>
    <row r="47" spans="1:7" s="2" customFormat="1" ht="22.5" customHeight="1">
      <c r="A47" s="27"/>
      <c r="B47" s="20"/>
      <c r="C47" s="21"/>
      <c r="D47" s="19"/>
      <c r="E47" s="121" t="s">
        <v>336</v>
      </c>
      <c r="F47" s="93">
        <f>3</f>
        <v>3</v>
      </c>
      <c r="G47" s="122"/>
    </row>
    <row r="48" spans="1:7" s="2" customFormat="1" ht="15">
      <c r="A48" s="35" t="s">
        <v>31</v>
      </c>
      <c r="B48" s="17"/>
      <c r="C48" s="24" t="s">
        <v>187</v>
      </c>
      <c r="D48" s="29"/>
      <c r="E48" s="99"/>
      <c r="F48" s="93">
        <f>0.8*2.1*2</f>
        <v>3.36</v>
      </c>
      <c r="G48" s="122"/>
    </row>
    <row r="49" spans="1:7" s="2" customFormat="1" ht="51">
      <c r="A49" s="27" t="s">
        <v>14</v>
      </c>
      <c r="B49" s="20" t="s">
        <v>703</v>
      </c>
      <c r="C49" s="21" t="s">
        <v>456</v>
      </c>
      <c r="D49" s="19" t="s">
        <v>4</v>
      </c>
      <c r="E49" s="100" t="s">
        <v>369</v>
      </c>
      <c r="F49" s="93">
        <f>F45+F46</f>
        <v>5.28</v>
      </c>
      <c r="G49" s="122"/>
    </row>
    <row r="50" spans="1:7" s="2" customFormat="1" ht="24" customHeight="1">
      <c r="A50" s="36"/>
      <c r="B50" s="20"/>
      <c r="C50" s="21"/>
      <c r="D50" s="19"/>
      <c r="E50" s="99"/>
      <c r="F50" s="93"/>
      <c r="G50" s="122"/>
    </row>
    <row r="51" spans="1:7" s="2" customFormat="1" ht="15">
      <c r="A51" s="35" t="s">
        <v>32</v>
      </c>
      <c r="B51" s="17"/>
      <c r="C51" s="24" t="s">
        <v>85</v>
      </c>
      <c r="D51" s="19"/>
      <c r="E51" s="99"/>
      <c r="F51" s="93">
        <f>38.09/1.28</f>
        <v>29.76</v>
      </c>
      <c r="G51" s="122"/>
    </row>
    <row r="52" spans="1:7" s="2" customFormat="1" ht="63.75">
      <c r="A52" s="36" t="s">
        <v>15</v>
      </c>
      <c r="B52" s="20" t="s">
        <v>303</v>
      </c>
      <c r="C52" s="21" t="s">
        <v>302</v>
      </c>
      <c r="D52" s="19" t="s">
        <v>4</v>
      </c>
      <c r="E52" s="99" t="s">
        <v>325</v>
      </c>
      <c r="F52" s="93">
        <f>40.23</f>
        <v>40.229999999999997</v>
      </c>
      <c r="G52" s="122"/>
    </row>
    <row r="53" spans="1:7" s="2" customFormat="1" ht="38.25">
      <c r="A53" s="27" t="s">
        <v>61</v>
      </c>
      <c r="B53" s="20" t="s">
        <v>483</v>
      </c>
      <c r="C53" s="21" t="s">
        <v>460</v>
      </c>
      <c r="D53" s="19" t="s">
        <v>4</v>
      </c>
      <c r="E53" s="99" t="s">
        <v>337</v>
      </c>
      <c r="F53" s="93">
        <f>40.23</f>
        <v>40.229999999999997</v>
      </c>
      <c r="G53" s="122"/>
    </row>
    <row r="54" spans="1:7" s="116" customFormat="1" ht="51">
      <c r="A54" s="27" t="s">
        <v>484</v>
      </c>
      <c r="B54" s="20" t="s">
        <v>463</v>
      </c>
      <c r="C54" s="21" t="s">
        <v>462</v>
      </c>
      <c r="D54" s="19" t="s">
        <v>68</v>
      </c>
      <c r="E54" s="99" t="s">
        <v>719</v>
      </c>
      <c r="F54" s="135">
        <f>2.95+2.93+2.55+1.37</f>
        <v>9.8000000000000007</v>
      </c>
      <c r="G54" s="126"/>
    </row>
    <row r="55" spans="1:7" s="116" customFormat="1" ht="15">
      <c r="A55" s="35"/>
      <c r="B55" s="17"/>
      <c r="C55" s="24"/>
      <c r="D55" s="29"/>
      <c r="E55" s="99"/>
      <c r="F55" s="135">
        <f>0.2+0.21+0.05+0.3+0.05+0.37</f>
        <v>1.18</v>
      </c>
      <c r="G55" s="126"/>
    </row>
    <row r="56" spans="1:7" s="116" customFormat="1" ht="15">
      <c r="A56" s="35" t="s">
        <v>35</v>
      </c>
      <c r="B56" s="17"/>
      <c r="C56" s="24" t="s">
        <v>86</v>
      </c>
      <c r="D56" s="29"/>
      <c r="E56" s="99"/>
      <c r="F56" s="135">
        <f>2.4+2.4+3.4+2.6</f>
        <v>10.8</v>
      </c>
      <c r="G56" s="126"/>
    </row>
    <row r="57" spans="1:7" s="116" customFormat="1" ht="38.25">
      <c r="A57" s="27" t="s">
        <v>33</v>
      </c>
      <c r="B57" s="32" t="s">
        <v>252</v>
      </c>
      <c r="C57" s="21" t="s">
        <v>192</v>
      </c>
      <c r="D57" s="19" t="s">
        <v>113</v>
      </c>
      <c r="E57" s="99" t="s">
        <v>195</v>
      </c>
      <c r="F57" s="135">
        <f>3.85+3.05+2.13+2.13</f>
        <v>11.16</v>
      </c>
      <c r="G57" s="126"/>
    </row>
    <row r="58" spans="1:7" s="116" customFormat="1" ht="38.25">
      <c r="A58" s="27" t="s">
        <v>34</v>
      </c>
      <c r="B58" s="32" t="s">
        <v>253</v>
      </c>
      <c r="C58" s="21" t="s">
        <v>193</v>
      </c>
      <c r="D58" s="19" t="s">
        <v>113</v>
      </c>
      <c r="E58" s="102" t="s">
        <v>196</v>
      </c>
      <c r="F58" s="136">
        <f>SUM(F54:F57)</f>
        <v>32.94</v>
      </c>
      <c r="G58" s="126"/>
    </row>
    <row r="59" spans="1:7" s="2" customFormat="1" ht="63.75">
      <c r="A59" s="27" t="s">
        <v>81</v>
      </c>
      <c r="B59" s="20" t="s">
        <v>305</v>
      </c>
      <c r="C59" s="21" t="s">
        <v>304</v>
      </c>
      <c r="D59" s="19" t="s">
        <v>5</v>
      </c>
      <c r="E59" s="102" t="s">
        <v>394</v>
      </c>
      <c r="F59" s="93">
        <f>4</f>
        <v>4</v>
      </c>
      <c r="G59" s="122"/>
    </row>
    <row r="60" spans="1:7" s="2" customFormat="1" ht="38.25">
      <c r="A60" s="27" t="s">
        <v>41</v>
      </c>
      <c r="B60" s="20" t="s">
        <v>398</v>
      </c>
      <c r="C60" s="142" t="s">
        <v>395</v>
      </c>
      <c r="D60" s="19" t="s">
        <v>5</v>
      </c>
      <c r="E60" s="102" t="s">
        <v>397</v>
      </c>
      <c r="F60" s="93"/>
      <c r="G60" s="122"/>
    </row>
    <row r="61" spans="1:7" s="2" customFormat="1" ht="25.5">
      <c r="A61" s="27" t="s">
        <v>42</v>
      </c>
      <c r="B61" s="20" t="s">
        <v>393</v>
      </c>
      <c r="C61" s="21" t="s">
        <v>392</v>
      </c>
      <c r="D61" s="19" t="s">
        <v>4</v>
      </c>
      <c r="E61" s="102" t="s">
        <v>197</v>
      </c>
      <c r="F61" s="93"/>
      <c r="G61" s="122"/>
    </row>
    <row r="62" spans="1:7" s="2" customFormat="1" ht="21.75" customHeight="1">
      <c r="A62" s="35"/>
      <c r="B62" s="17"/>
      <c r="C62" s="24"/>
      <c r="D62" s="29"/>
      <c r="E62" s="102"/>
      <c r="F62" s="93">
        <f>((1.8+1.8+2.5+2.5)*1.5) - (0.8*1.5)</f>
        <v>11.7</v>
      </c>
      <c r="G62" s="122"/>
    </row>
    <row r="63" spans="1:7" s="2" customFormat="1" ht="14.25">
      <c r="A63" s="35" t="s">
        <v>36</v>
      </c>
      <c r="B63" s="20"/>
      <c r="C63" s="24" t="s">
        <v>87</v>
      </c>
      <c r="D63" s="29"/>
      <c r="E63" s="102"/>
      <c r="F63" s="93">
        <f>(1.8+1.35+1.8+0.68)*1.5</f>
        <v>8.4499999999999993</v>
      </c>
      <c r="G63" s="122"/>
    </row>
    <row r="64" spans="1:7" s="2" customFormat="1" ht="25.5">
      <c r="A64" s="27" t="s">
        <v>0</v>
      </c>
      <c r="B64" s="20" t="s">
        <v>421</v>
      </c>
      <c r="C64" s="21" t="s">
        <v>245</v>
      </c>
      <c r="D64" s="19" t="s">
        <v>4</v>
      </c>
      <c r="E64" s="102" t="s">
        <v>338</v>
      </c>
      <c r="F64" s="93">
        <f>((0.7+1.35)*1.5)</f>
        <v>3.08</v>
      </c>
      <c r="G64" s="122"/>
    </row>
    <row r="65" spans="1:7" s="2" customFormat="1" ht="38.25">
      <c r="A65" s="27" t="s">
        <v>1</v>
      </c>
      <c r="B65" s="20" t="s">
        <v>254</v>
      </c>
      <c r="C65" s="21" t="s">
        <v>114</v>
      </c>
      <c r="D65" s="19" t="s">
        <v>4</v>
      </c>
      <c r="E65" s="102" t="s">
        <v>338</v>
      </c>
      <c r="F65" s="137">
        <f>SUM(F62:F64)</f>
        <v>23.23</v>
      </c>
      <c r="G65" s="122"/>
    </row>
    <row r="66" spans="1:7" s="2" customFormat="1" ht="55.5" customHeight="1">
      <c r="A66" s="27" t="s">
        <v>95</v>
      </c>
      <c r="B66" s="20" t="s">
        <v>190</v>
      </c>
      <c r="C66" s="21" t="s">
        <v>312</v>
      </c>
      <c r="D66" s="19" t="s">
        <v>4</v>
      </c>
      <c r="E66" s="102" t="s">
        <v>338</v>
      </c>
      <c r="F66" s="93">
        <f>(F38*2)+(1.8*2.5)</f>
        <v>245.4</v>
      </c>
      <c r="G66" s="122"/>
    </row>
    <row r="67" spans="1:7" s="4" customFormat="1" ht="38.25">
      <c r="A67" s="27" t="s">
        <v>66</v>
      </c>
      <c r="B67" s="20" t="s">
        <v>565</v>
      </c>
      <c r="C67" s="21" t="s">
        <v>379</v>
      </c>
      <c r="D67" s="19" t="s">
        <v>68</v>
      </c>
      <c r="E67" s="100" t="s">
        <v>339</v>
      </c>
      <c r="F67" s="94">
        <f>((3.75+2.93+2.55+1.37)*3)-(0.8*2.1)-(1.2*1.2)</f>
        <v>28.68</v>
      </c>
      <c r="G67" s="123"/>
    </row>
    <row r="68" spans="1:7" s="2" customFormat="1" ht="14.25">
      <c r="A68" s="27"/>
      <c r="B68" s="20"/>
      <c r="C68" s="21"/>
      <c r="D68" s="19"/>
      <c r="E68" s="100" t="s">
        <v>340</v>
      </c>
      <c r="F68" s="93">
        <f>((1.8+2.25+1.8+0.68)*1.5)-(0.8*2.1)-(0.8*0.6)</f>
        <v>7.64</v>
      </c>
      <c r="G68" s="122"/>
    </row>
    <row r="69" spans="1:7" s="2" customFormat="1" ht="14.25">
      <c r="A69" s="27"/>
      <c r="B69" s="20"/>
      <c r="C69" s="21"/>
      <c r="D69" s="19"/>
      <c r="E69" s="100" t="s">
        <v>341</v>
      </c>
      <c r="F69" s="93">
        <f>((2.4+2.4+3.4+3.4)*3)-(0.8*2.1)-(1.2*1.2)</f>
        <v>31.68</v>
      </c>
      <c r="G69" s="122"/>
    </row>
    <row r="70" spans="1:7" s="2" customFormat="1" ht="14.25">
      <c r="A70" s="27"/>
      <c r="B70" s="20"/>
      <c r="C70" s="21"/>
      <c r="D70" s="19"/>
      <c r="E70" s="100" t="s">
        <v>342</v>
      </c>
      <c r="F70" s="93">
        <f>((3.85+3.85+2.13+2.13)*3)-(0.8*2.1)-(1.2*1.2)</f>
        <v>32.76</v>
      </c>
      <c r="G70" s="122"/>
    </row>
    <row r="71" spans="1:7" s="2" customFormat="1" ht="15">
      <c r="A71" s="27"/>
      <c r="B71" s="20"/>
      <c r="C71" s="21"/>
      <c r="D71" s="19"/>
      <c r="E71" s="101" t="s">
        <v>343</v>
      </c>
      <c r="F71" s="93">
        <f>((1.27+1.27+1.2)*3)-((0.8*2.1)*3)</f>
        <v>6.18</v>
      </c>
      <c r="G71" s="122"/>
    </row>
    <row r="72" spans="1:7" s="2" customFormat="1" ht="25.5">
      <c r="A72" s="27" t="s">
        <v>420</v>
      </c>
      <c r="B72" s="20" t="s">
        <v>255</v>
      </c>
      <c r="C72" s="21" t="s">
        <v>115</v>
      </c>
      <c r="D72" s="19" t="s">
        <v>68</v>
      </c>
      <c r="E72" s="99" t="s">
        <v>344</v>
      </c>
      <c r="F72" s="93">
        <f>((2.5+2.5+1.8+1.8)*0.9)-(0.8*0.6)-(0.8*0.5)</f>
        <v>6.86</v>
      </c>
      <c r="G72" s="122"/>
    </row>
    <row r="73" spans="1:7" s="2" customFormat="1" ht="15">
      <c r="A73" s="36"/>
      <c r="B73" s="20"/>
      <c r="C73" s="21"/>
      <c r="D73" s="19"/>
      <c r="E73" s="99"/>
      <c r="F73" s="93">
        <f>((6.7+6.7+6.78+6.78+0.7+0.7)*3)-((1.2*1.2)*3)-((0.8*0.6)*2)-((0.8*2.1)*2) + ((3.38*1.04*4))</f>
        <v>90.5</v>
      </c>
      <c r="G73" s="122"/>
    </row>
    <row r="74" spans="1:7" s="2" customFormat="1" ht="15">
      <c r="A74" s="35" t="s">
        <v>37</v>
      </c>
      <c r="B74" s="17"/>
      <c r="C74" s="24" t="s">
        <v>184</v>
      </c>
      <c r="D74" s="19"/>
      <c r="E74" s="99"/>
      <c r="F74" s="93">
        <f>SUM(F67:F73)</f>
        <v>204.3</v>
      </c>
      <c r="G74" s="122"/>
    </row>
    <row r="75" spans="1:7" s="2" customFormat="1" ht="63.75">
      <c r="A75" s="27" t="s">
        <v>43</v>
      </c>
      <c r="B75" s="20" t="s">
        <v>469</v>
      </c>
      <c r="C75" s="21" t="s">
        <v>485</v>
      </c>
      <c r="D75" s="19" t="s">
        <v>4</v>
      </c>
      <c r="E75" s="100" t="s">
        <v>345</v>
      </c>
      <c r="F75" s="93"/>
      <c r="G75" s="122"/>
    </row>
    <row r="76" spans="1:7" s="2" customFormat="1" ht="14.25">
      <c r="A76" s="27"/>
      <c r="B76" s="20"/>
      <c r="C76" s="21"/>
      <c r="D76" s="19"/>
      <c r="E76" s="100" t="s">
        <v>346</v>
      </c>
      <c r="F76" s="93">
        <f>((1.8+1.8+2.5+2.5)*1.5) - (0.8*1.5)</f>
        <v>11.7</v>
      </c>
      <c r="G76" s="122"/>
    </row>
    <row r="77" spans="1:7" s="2" customFormat="1" ht="14.25">
      <c r="A77" s="27"/>
      <c r="B77" s="20"/>
      <c r="C77" s="21"/>
      <c r="D77" s="19"/>
      <c r="E77" s="100" t="s">
        <v>347</v>
      </c>
      <c r="F77" s="93">
        <f>(1.8+1.35+1.8+0.68)*1.5</f>
        <v>8.4499999999999993</v>
      </c>
      <c r="G77" s="122"/>
    </row>
    <row r="78" spans="1:7" s="2" customFormat="1" ht="15">
      <c r="A78" s="27"/>
      <c r="B78" s="20"/>
      <c r="C78" s="21"/>
      <c r="D78" s="19"/>
      <c r="E78" s="101" t="s">
        <v>348</v>
      </c>
      <c r="F78" s="93">
        <f>((0.7+1.35)*1.5)</f>
        <v>3.08</v>
      </c>
      <c r="G78" s="122"/>
    </row>
    <row r="79" spans="1:7" s="2" customFormat="1" ht="51">
      <c r="A79" s="27" t="s">
        <v>44</v>
      </c>
      <c r="B79" s="20" t="s">
        <v>467</v>
      </c>
      <c r="C79" s="21" t="s">
        <v>466</v>
      </c>
      <c r="D79" s="19" t="s">
        <v>4</v>
      </c>
      <c r="E79" s="99" t="s">
        <v>349</v>
      </c>
      <c r="F79" s="137">
        <f>SUM(F76:F78)</f>
        <v>23.23</v>
      </c>
      <c r="G79" s="122"/>
    </row>
    <row r="80" spans="1:7" s="2" customFormat="1" ht="63.75">
      <c r="A80" s="27" t="s">
        <v>21</v>
      </c>
      <c r="B80" s="20" t="s">
        <v>465</v>
      </c>
      <c r="C80" s="21" t="s">
        <v>464</v>
      </c>
      <c r="D80" s="19" t="s">
        <v>4</v>
      </c>
      <c r="E80" s="100" t="s">
        <v>350</v>
      </c>
      <c r="F80" s="93">
        <f>1.8*2.5</f>
        <v>4.5</v>
      </c>
      <c r="G80" s="122"/>
    </row>
    <row r="81" spans="1:7" s="2" customFormat="1" ht="15.75" customHeight="1">
      <c r="A81" s="27"/>
      <c r="B81" s="20"/>
      <c r="C81" s="21"/>
      <c r="D81" s="19"/>
      <c r="E81" s="100" t="s">
        <v>351</v>
      </c>
      <c r="F81" s="93"/>
      <c r="G81" s="122"/>
    </row>
    <row r="82" spans="1:7" s="2" customFormat="1" ht="15.75" customHeight="1">
      <c r="A82" s="27"/>
      <c r="B82" s="20"/>
      <c r="C82" s="21"/>
      <c r="D82" s="19"/>
      <c r="E82" s="100" t="s">
        <v>352</v>
      </c>
      <c r="F82" s="93"/>
      <c r="G82" s="122"/>
    </row>
    <row r="83" spans="1:7" s="2" customFormat="1" ht="22.5" customHeight="1">
      <c r="A83" s="27"/>
      <c r="B83" s="20"/>
      <c r="C83" s="21"/>
      <c r="D83" s="19"/>
      <c r="E83" s="100" t="s">
        <v>353</v>
      </c>
      <c r="F83" s="93"/>
      <c r="G83" s="122"/>
    </row>
    <row r="84" spans="1:7" s="2" customFormat="1" ht="19.5" customHeight="1">
      <c r="A84" s="27"/>
      <c r="B84" s="20"/>
      <c r="C84" s="21"/>
      <c r="D84" s="19"/>
      <c r="E84" s="100" t="s">
        <v>354</v>
      </c>
      <c r="F84" s="93"/>
      <c r="G84" s="122"/>
    </row>
    <row r="85" spans="1:7" s="2" customFormat="1" ht="33" customHeight="1">
      <c r="A85" s="27"/>
      <c r="B85" s="20"/>
      <c r="C85" s="21"/>
      <c r="D85" s="19"/>
      <c r="E85" s="100" t="s">
        <v>355</v>
      </c>
      <c r="F85" s="93"/>
      <c r="G85" s="122"/>
    </row>
    <row r="86" spans="1:7" s="2" customFormat="1" ht="28.5" customHeight="1">
      <c r="A86" s="27"/>
      <c r="B86" s="20"/>
      <c r="C86" s="21"/>
      <c r="D86" s="19"/>
      <c r="E86" s="100" t="s">
        <v>356</v>
      </c>
      <c r="F86" s="93"/>
      <c r="G86" s="122"/>
    </row>
    <row r="87" spans="1:7" s="2" customFormat="1" ht="27.75" customHeight="1">
      <c r="A87" s="27"/>
      <c r="B87" s="20"/>
      <c r="C87" s="21"/>
      <c r="D87" s="19"/>
      <c r="E87" s="101" t="s">
        <v>357</v>
      </c>
      <c r="F87" s="93"/>
      <c r="G87" s="122"/>
    </row>
    <row r="88" spans="1:7" s="2" customFormat="1" ht="42.75" customHeight="1">
      <c r="A88" s="27" t="s">
        <v>179</v>
      </c>
      <c r="B88" s="20" t="s">
        <v>256</v>
      </c>
      <c r="C88" s="21" t="s">
        <v>181</v>
      </c>
      <c r="D88" s="19" t="s">
        <v>4</v>
      </c>
      <c r="E88" s="100"/>
      <c r="F88" s="93"/>
      <c r="G88" s="122"/>
    </row>
    <row r="89" spans="1:7" s="2" customFormat="1" ht="32.25" customHeight="1">
      <c r="A89" s="27"/>
      <c r="B89" s="20"/>
      <c r="C89" s="21"/>
      <c r="D89" s="19"/>
      <c r="E89" s="100" t="s">
        <v>345</v>
      </c>
      <c r="F89" s="93"/>
      <c r="G89" s="122"/>
    </row>
    <row r="90" spans="1:7" s="2" customFormat="1" ht="14.25">
      <c r="A90" s="27"/>
      <c r="B90" s="20"/>
      <c r="C90" s="21"/>
      <c r="D90" s="19"/>
      <c r="E90" s="100" t="s">
        <v>346</v>
      </c>
      <c r="F90" s="93"/>
      <c r="G90" s="122"/>
    </row>
    <row r="91" spans="1:7" s="2" customFormat="1" ht="14.25">
      <c r="A91" s="27"/>
      <c r="B91" s="20"/>
      <c r="C91" s="21"/>
      <c r="D91" s="19"/>
      <c r="E91" s="100" t="s">
        <v>347</v>
      </c>
      <c r="F91" s="93"/>
      <c r="G91" s="122"/>
    </row>
    <row r="92" spans="1:7" s="4" customFormat="1" ht="15">
      <c r="A92" s="27"/>
      <c r="B92" s="20"/>
      <c r="C92" s="21"/>
      <c r="D92" s="19"/>
      <c r="E92" s="101" t="s">
        <v>348</v>
      </c>
      <c r="F92" s="94">
        <f>((3.75+2.93+2.55+1.37)*3)</f>
        <v>31.8</v>
      </c>
      <c r="G92" s="123"/>
    </row>
    <row r="93" spans="1:7" s="2" customFormat="1" ht="45.75" customHeight="1">
      <c r="A93" s="27" t="s">
        <v>180</v>
      </c>
      <c r="B93" s="20" t="s">
        <v>472</v>
      </c>
      <c r="C93" s="21" t="s">
        <v>471</v>
      </c>
      <c r="D93" s="19" t="s">
        <v>4</v>
      </c>
      <c r="E93" s="100" t="s">
        <v>422</v>
      </c>
      <c r="F93" s="93">
        <f>((1.8+2.25+1.8+0.68)*1.5)</f>
        <v>9.8000000000000007</v>
      </c>
      <c r="G93" s="122"/>
    </row>
    <row r="94" spans="1:7" s="2" customFormat="1" ht="15">
      <c r="A94" s="27"/>
      <c r="B94" s="20"/>
      <c r="C94" s="21"/>
      <c r="D94" s="19"/>
      <c r="E94" s="99"/>
      <c r="F94" s="93">
        <f>((2.4+2.4+3.4+3.4)*3)</f>
        <v>34.799999999999997</v>
      </c>
      <c r="G94" s="122"/>
    </row>
    <row r="95" spans="1:7" s="2" customFormat="1" ht="15">
      <c r="A95" s="35" t="s">
        <v>38</v>
      </c>
      <c r="B95" s="17"/>
      <c r="C95" s="24" t="s">
        <v>88</v>
      </c>
      <c r="D95" s="29"/>
      <c r="E95" s="99"/>
      <c r="F95" s="93">
        <f>((3.85+3.85+2.13+2.13)*3)</f>
        <v>35.880000000000003</v>
      </c>
      <c r="G95" s="122"/>
    </row>
    <row r="96" spans="1:7" s="2" customFormat="1" ht="63.75">
      <c r="A96" s="27" t="s">
        <v>16</v>
      </c>
      <c r="B96" s="147" t="s">
        <v>542</v>
      </c>
      <c r="C96" s="21" t="s">
        <v>543</v>
      </c>
      <c r="D96" s="19" t="s">
        <v>5</v>
      </c>
      <c r="E96" s="99" t="s">
        <v>198</v>
      </c>
      <c r="F96" s="93">
        <f>((1.27+1.27+1.2)*3)</f>
        <v>11.22</v>
      </c>
      <c r="G96" s="122"/>
    </row>
    <row r="97" spans="1:7" s="2" customFormat="1" ht="51">
      <c r="A97" s="27" t="s">
        <v>17</v>
      </c>
      <c r="B97" s="147" t="s">
        <v>558</v>
      </c>
      <c r="C97" s="21" t="s">
        <v>556</v>
      </c>
      <c r="D97" s="19" t="s">
        <v>5</v>
      </c>
      <c r="E97" s="99" t="s">
        <v>198</v>
      </c>
      <c r="F97" s="93">
        <f>1.8*2.5</f>
        <v>4.5</v>
      </c>
      <c r="G97" s="122"/>
    </row>
    <row r="98" spans="1:7" s="2" customFormat="1" ht="25.5">
      <c r="A98" s="27" t="s">
        <v>18</v>
      </c>
      <c r="B98" s="147" t="s">
        <v>545</v>
      </c>
      <c r="C98" s="21" t="s">
        <v>538</v>
      </c>
      <c r="D98" s="19" t="s">
        <v>5</v>
      </c>
      <c r="E98" s="99" t="s">
        <v>198</v>
      </c>
      <c r="F98" s="93">
        <f>SUM(F92:F97)</f>
        <v>128</v>
      </c>
      <c r="G98" s="122"/>
    </row>
    <row r="99" spans="1:7" s="2" customFormat="1" ht="25.5">
      <c r="A99" s="27" t="s">
        <v>45</v>
      </c>
      <c r="B99" s="147" t="s">
        <v>191</v>
      </c>
      <c r="C99" s="21" t="s">
        <v>449</v>
      </c>
      <c r="D99" s="19" t="s">
        <v>5</v>
      </c>
      <c r="E99" s="99" t="s">
        <v>198</v>
      </c>
      <c r="F99" s="93"/>
      <c r="G99" s="122"/>
    </row>
    <row r="100" spans="1:7" s="2" customFormat="1" ht="31.5" customHeight="1">
      <c r="A100" s="27" t="s">
        <v>46</v>
      </c>
      <c r="B100" s="147" t="s">
        <v>451</v>
      </c>
      <c r="C100" s="143" t="s">
        <v>450</v>
      </c>
      <c r="D100" s="19" t="s">
        <v>5</v>
      </c>
      <c r="E100" s="99" t="s">
        <v>198</v>
      </c>
      <c r="F100" s="93">
        <v>29.05</v>
      </c>
      <c r="G100" s="122"/>
    </row>
    <row r="101" spans="1:7" s="2" customFormat="1" ht="38.25">
      <c r="A101" s="27" t="s">
        <v>47</v>
      </c>
      <c r="B101" s="147" t="s">
        <v>452</v>
      </c>
      <c r="C101" s="143" t="s">
        <v>453</v>
      </c>
      <c r="D101" s="19" t="s">
        <v>5</v>
      </c>
      <c r="E101" s="99" t="s">
        <v>198</v>
      </c>
      <c r="F101" s="93">
        <v>14.22</v>
      </c>
      <c r="G101" s="122"/>
    </row>
    <row r="102" spans="1:7" s="2" customFormat="1" ht="25.5">
      <c r="A102" s="27" t="s">
        <v>96</v>
      </c>
      <c r="B102" s="147" t="s">
        <v>400</v>
      </c>
      <c r="C102" s="21" t="s">
        <v>399</v>
      </c>
      <c r="D102" s="19" t="s">
        <v>5</v>
      </c>
      <c r="E102" s="99" t="s">
        <v>198</v>
      </c>
      <c r="F102" s="93">
        <v>119.85</v>
      </c>
      <c r="G102" s="122"/>
    </row>
    <row r="103" spans="1:7" s="2" customFormat="1" ht="25.5">
      <c r="A103" s="27" t="s">
        <v>403</v>
      </c>
      <c r="B103" s="147" t="s">
        <v>257</v>
      </c>
      <c r="C103" s="21" t="s">
        <v>116</v>
      </c>
      <c r="D103" s="19" t="s">
        <v>5</v>
      </c>
      <c r="E103" s="99" t="s">
        <v>198</v>
      </c>
      <c r="F103" s="93">
        <v>65.11</v>
      </c>
      <c r="G103" s="122"/>
    </row>
    <row r="104" spans="1:7" s="2" customFormat="1" ht="62.25" customHeight="1">
      <c r="A104" s="27" t="s">
        <v>404</v>
      </c>
      <c r="B104" s="147" t="s">
        <v>408</v>
      </c>
      <c r="C104" s="21" t="s">
        <v>401</v>
      </c>
      <c r="D104" s="19" t="s">
        <v>5</v>
      </c>
      <c r="E104" s="99" t="s">
        <v>198</v>
      </c>
      <c r="F104" s="93">
        <v>119.85</v>
      </c>
      <c r="G104" s="122"/>
    </row>
    <row r="105" spans="1:7" s="2" customFormat="1" ht="38.25">
      <c r="A105" s="27" t="s">
        <v>405</v>
      </c>
      <c r="B105" s="147" t="s">
        <v>553</v>
      </c>
      <c r="C105" s="21" t="s">
        <v>455</v>
      </c>
      <c r="D105" s="19" t="s">
        <v>5</v>
      </c>
      <c r="E105" s="99" t="s">
        <v>198</v>
      </c>
      <c r="F105" s="93"/>
      <c r="G105" s="122"/>
    </row>
    <row r="106" spans="1:7" s="2" customFormat="1" ht="22.5" customHeight="1">
      <c r="A106" s="27" t="s">
        <v>406</v>
      </c>
      <c r="B106" s="147" t="s">
        <v>432</v>
      </c>
      <c r="C106" s="21" t="s">
        <v>431</v>
      </c>
      <c r="D106" s="19" t="s">
        <v>5</v>
      </c>
      <c r="E106" s="99" t="s">
        <v>198</v>
      </c>
      <c r="F106" s="93"/>
      <c r="G106" s="122"/>
    </row>
    <row r="107" spans="1:7" s="2" customFormat="1" ht="39" customHeight="1">
      <c r="A107" s="27" t="s">
        <v>407</v>
      </c>
      <c r="B107" s="147" t="s">
        <v>682</v>
      </c>
      <c r="C107" s="21" t="s">
        <v>681</v>
      </c>
      <c r="D107" s="19" t="s">
        <v>5</v>
      </c>
      <c r="E107" s="99" t="s">
        <v>198</v>
      </c>
      <c r="F107" s="93"/>
      <c r="G107" s="122"/>
    </row>
    <row r="108" spans="1:7" s="2" customFormat="1" ht="15">
      <c r="A108" s="27"/>
      <c r="B108" s="147"/>
      <c r="C108" s="21"/>
      <c r="D108" s="19"/>
      <c r="E108" s="99"/>
      <c r="F108" s="93"/>
      <c r="G108" s="122"/>
    </row>
    <row r="109" spans="1:7" s="2" customFormat="1" ht="15">
      <c r="A109" s="35" t="s">
        <v>39</v>
      </c>
      <c r="B109" s="17"/>
      <c r="C109" s="24" t="s">
        <v>89</v>
      </c>
      <c r="D109" s="29"/>
      <c r="E109" s="99"/>
      <c r="F109" s="93">
        <v>53.69</v>
      </c>
      <c r="G109" s="122"/>
    </row>
    <row r="110" spans="1:7" s="2" customFormat="1" ht="38.25">
      <c r="A110" s="27" t="s">
        <v>22</v>
      </c>
      <c r="B110" s="20" t="s">
        <v>258</v>
      </c>
      <c r="C110" s="21" t="s">
        <v>189</v>
      </c>
      <c r="D110" s="19" t="s">
        <v>4</v>
      </c>
      <c r="E110" s="100" t="s">
        <v>358</v>
      </c>
      <c r="F110" s="93">
        <v>49.53</v>
      </c>
      <c r="G110" s="122"/>
    </row>
    <row r="111" spans="1:7" s="2" customFormat="1" ht="47.25" customHeight="1">
      <c r="A111" s="27"/>
      <c r="B111" s="20"/>
      <c r="C111" s="21"/>
      <c r="D111" s="19"/>
      <c r="E111" s="101" t="s">
        <v>359</v>
      </c>
      <c r="F111" s="93"/>
      <c r="G111" s="122"/>
    </row>
    <row r="112" spans="1:7" s="2" customFormat="1" ht="38.25">
      <c r="A112" s="27" t="s">
        <v>23</v>
      </c>
      <c r="B112" s="20" t="s">
        <v>259</v>
      </c>
      <c r="C112" s="21" t="s">
        <v>117</v>
      </c>
      <c r="D112" s="19" t="s">
        <v>4</v>
      </c>
      <c r="E112" s="100" t="s">
        <v>360</v>
      </c>
      <c r="F112" s="93"/>
      <c r="G112" s="122"/>
    </row>
    <row r="113" spans="1:7" s="2" customFormat="1" ht="23.25" customHeight="1">
      <c r="A113" s="27"/>
      <c r="B113" s="20"/>
      <c r="C113" s="21"/>
      <c r="D113" s="19"/>
      <c r="E113" s="100" t="s">
        <v>361</v>
      </c>
      <c r="F113" s="93">
        <v>817.97</v>
      </c>
      <c r="G113" s="122"/>
    </row>
    <row r="114" spans="1:7" s="2" customFormat="1" ht="14.25">
      <c r="A114" s="27"/>
      <c r="B114" s="20"/>
      <c r="C114" s="21"/>
      <c r="D114" s="19"/>
      <c r="E114" s="100" t="s">
        <v>362</v>
      </c>
      <c r="F114" s="93">
        <v>73.95</v>
      </c>
      <c r="G114" s="122"/>
    </row>
    <row r="115" spans="1:7" s="2" customFormat="1" ht="24" customHeight="1">
      <c r="A115" s="27"/>
      <c r="B115" s="20"/>
      <c r="C115" s="21"/>
      <c r="D115" s="19"/>
      <c r="E115" s="100" t="s">
        <v>363</v>
      </c>
      <c r="F115" s="93">
        <v>118.87</v>
      </c>
      <c r="G115" s="122"/>
    </row>
    <row r="116" spans="1:7" s="2" customFormat="1" ht="29.25" customHeight="1">
      <c r="A116" s="27"/>
      <c r="B116" s="20"/>
      <c r="C116" s="21"/>
      <c r="D116" s="19"/>
      <c r="E116" s="100" t="s">
        <v>364</v>
      </c>
      <c r="F116" s="93">
        <f>(24.76/1.0781)*1.0852</f>
        <v>24.92</v>
      </c>
      <c r="G116" s="122"/>
    </row>
    <row r="117" spans="1:7" s="2" customFormat="1" ht="14.25">
      <c r="A117" s="27"/>
      <c r="B117" s="20"/>
      <c r="C117" s="21"/>
      <c r="D117" s="19"/>
      <c r="E117" s="100" t="s">
        <v>365</v>
      </c>
      <c r="F117" s="93">
        <f>(104.8/1.0781)*1.0852</f>
        <v>105.49</v>
      </c>
      <c r="G117" s="122"/>
    </row>
    <row r="118" spans="1:7" s="2" customFormat="1" ht="14.25">
      <c r="A118" s="27"/>
      <c r="B118" s="20"/>
      <c r="C118" s="21"/>
      <c r="D118" s="19"/>
      <c r="E118" s="100" t="s">
        <v>366</v>
      </c>
      <c r="F118" s="93"/>
      <c r="G118" s="122"/>
    </row>
    <row r="119" spans="1:7" s="2" customFormat="1" ht="42" customHeight="1">
      <c r="A119" s="27"/>
      <c r="B119" s="20"/>
      <c r="C119" s="21"/>
      <c r="D119" s="19"/>
      <c r="E119" s="101" t="s">
        <v>367</v>
      </c>
      <c r="F119" s="93"/>
      <c r="G119" s="122"/>
    </row>
    <row r="120" spans="1:7" s="2" customFormat="1" ht="48" customHeight="1">
      <c r="A120" s="27" t="s">
        <v>82</v>
      </c>
      <c r="B120" s="20" t="s">
        <v>260</v>
      </c>
      <c r="C120" s="21" t="s">
        <v>205</v>
      </c>
      <c r="D120" s="19" t="s">
        <v>4</v>
      </c>
      <c r="E120" s="96" t="s">
        <v>433</v>
      </c>
      <c r="F120" s="93"/>
      <c r="G120" s="122"/>
    </row>
    <row r="121" spans="1:7" s="2" customFormat="1" ht="15">
      <c r="A121" s="36"/>
      <c r="B121" s="20"/>
      <c r="C121" s="21"/>
      <c r="D121" s="19"/>
      <c r="E121" s="99"/>
      <c r="F121" s="93"/>
      <c r="G121" s="122"/>
    </row>
    <row r="122" spans="1:7" s="2" customFormat="1" ht="15">
      <c r="A122" s="35" t="s">
        <v>40</v>
      </c>
      <c r="B122" s="17"/>
      <c r="C122" s="24" t="s">
        <v>90</v>
      </c>
      <c r="D122" s="19"/>
      <c r="E122" s="99"/>
      <c r="F122" s="93"/>
      <c r="G122" s="122"/>
    </row>
    <row r="123" spans="1:7" s="2" customFormat="1" ht="25.5">
      <c r="A123" s="36" t="s">
        <v>19</v>
      </c>
      <c r="B123" s="20" t="s">
        <v>271</v>
      </c>
      <c r="C123" s="21" t="s">
        <v>121</v>
      </c>
      <c r="D123" s="19" t="s">
        <v>122</v>
      </c>
      <c r="E123" s="99" t="s">
        <v>199</v>
      </c>
      <c r="F123" s="93"/>
      <c r="G123" s="122"/>
    </row>
    <row r="124" spans="1:7" s="2" customFormat="1" ht="25.5">
      <c r="A124" s="36" t="s">
        <v>20</v>
      </c>
      <c r="B124" s="20" t="s">
        <v>272</v>
      </c>
      <c r="C124" s="21" t="s">
        <v>123</v>
      </c>
      <c r="D124" s="19" t="s">
        <v>122</v>
      </c>
      <c r="E124" s="99" t="s">
        <v>200</v>
      </c>
      <c r="F124" s="93"/>
      <c r="G124" s="122"/>
    </row>
    <row r="125" spans="1:7" s="2" customFormat="1" ht="24" customHeight="1">
      <c r="A125" s="36" t="s">
        <v>24</v>
      </c>
      <c r="B125" s="20" t="s">
        <v>273</v>
      </c>
      <c r="C125" s="21" t="s">
        <v>125</v>
      </c>
      <c r="D125" s="19" t="s">
        <v>122</v>
      </c>
      <c r="E125" s="99" t="s">
        <v>199</v>
      </c>
      <c r="F125" s="93"/>
      <c r="G125" s="122"/>
    </row>
    <row r="126" spans="1:7" s="2" customFormat="1" ht="28.5" customHeight="1">
      <c r="A126" s="36" t="s">
        <v>62</v>
      </c>
      <c r="B126" s="20" t="s">
        <v>274</v>
      </c>
      <c r="C126" s="21" t="s">
        <v>124</v>
      </c>
      <c r="D126" s="19" t="s">
        <v>122</v>
      </c>
      <c r="E126" s="99" t="s">
        <v>199</v>
      </c>
      <c r="F126" s="93"/>
      <c r="G126" s="122"/>
    </row>
    <row r="127" spans="1:7" s="2" customFormat="1" ht="38.25">
      <c r="A127" s="36" t="s">
        <v>63</v>
      </c>
      <c r="B127" s="20" t="s">
        <v>275</v>
      </c>
      <c r="C127" s="21" t="s">
        <v>126</v>
      </c>
      <c r="D127" s="19" t="s">
        <v>68</v>
      </c>
      <c r="E127" s="99" t="s">
        <v>201</v>
      </c>
      <c r="F127" s="93">
        <f xml:space="preserve"> ((7.7 + 7.7 + 6.78 + 0.15 + 4.39)*0.5)</f>
        <v>13.36</v>
      </c>
      <c r="G127" s="122"/>
    </row>
    <row r="128" spans="1:7" s="2" customFormat="1" ht="50.25" customHeight="1">
      <c r="A128" s="36" t="s">
        <v>69</v>
      </c>
      <c r="B128" s="20" t="s">
        <v>276</v>
      </c>
      <c r="C128" s="21" t="s">
        <v>127</v>
      </c>
      <c r="D128" s="19" t="s">
        <v>5</v>
      </c>
      <c r="E128" s="99" t="s">
        <v>198</v>
      </c>
      <c r="G128" s="122"/>
    </row>
    <row r="129" spans="1:6" ht="25.5">
      <c r="A129" s="36" t="s">
        <v>70</v>
      </c>
      <c r="B129" s="20" t="s">
        <v>277</v>
      </c>
      <c r="C129" s="21" t="s">
        <v>128</v>
      </c>
      <c r="D129" s="19" t="s">
        <v>5</v>
      </c>
      <c r="E129" s="99" t="s">
        <v>198</v>
      </c>
    </row>
    <row r="130" spans="1:6" ht="51">
      <c r="A130" s="36" t="s">
        <v>71</v>
      </c>
      <c r="B130" s="32" t="s">
        <v>306</v>
      </c>
      <c r="C130" s="21" t="s">
        <v>307</v>
      </c>
      <c r="D130" s="19" t="s">
        <v>5</v>
      </c>
      <c r="E130" s="99" t="s">
        <v>198</v>
      </c>
    </row>
    <row r="131" spans="1:6" ht="36" customHeight="1">
      <c r="A131" s="36" t="s">
        <v>72</v>
      </c>
      <c r="B131" s="20" t="s">
        <v>309</v>
      </c>
      <c r="C131" s="21" t="s">
        <v>308</v>
      </c>
      <c r="D131" s="19" t="s">
        <v>5</v>
      </c>
      <c r="E131" s="99" t="s">
        <v>198</v>
      </c>
      <c r="F131" s="3"/>
    </row>
    <row r="132" spans="1:6" ht="63.75">
      <c r="A132" s="36" t="s">
        <v>73</v>
      </c>
      <c r="B132" s="20" t="s">
        <v>310</v>
      </c>
      <c r="C132" s="21" t="s">
        <v>311</v>
      </c>
      <c r="D132" s="19" t="s">
        <v>5</v>
      </c>
      <c r="E132" s="99" t="s">
        <v>198</v>
      </c>
      <c r="F132" s="144"/>
    </row>
    <row r="133" spans="1:6" ht="38.25">
      <c r="A133" s="36" t="s">
        <v>226</v>
      </c>
      <c r="B133" s="20" t="s">
        <v>174</v>
      </c>
      <c r="C133" s="21" t="s">
        <v>229</v>
      </c>
      <c r="D133" s="19" t="s">
        <v>68</v>
      </c>
      <c r="E133" s="99" t="s">
        <v>228</v>
      </c>
    </row>
    <row r="134" spans="1:6" ht="15">
      <c r="A134" s="36"/>
      <c r="B134" s="20"/>
      <c r="C134" s="21"/>
      <c r="D134" s="19"/>
      <c r="E134" s="99"/>
    </row>
    <row r="135" spans="1:6" ht="15">
      <c r="A135" s="35" t="s">
        <v>48</v>
      </c>
      <c r="B135" s="17"/>
      <c r="C135" s="24" t="s">
        <v>91</v>
      </c>
      <c r="D135" s="19"/>
      <c r="E135" s="99"/>
    </row>
    <row r="136" spans="1:6" ht="63.75">
      <c r="A136" s="27" t="s">
        <v>49</v>
      </c>
      <c r="B136" s="20" t="s">
        <v>263</v>
      </c>
      <c r="C136" s="21" t="s">
        <v>261</v>
      </c>
      <c r="D136" s="19" t="s">
        <v>5</v>
      </c>
      <c r="E136" s="99" t="s">
        <v>198</v>
      </c>
    </row>
    <row r="137" spans="1:6" ht="63.75">
      <c r="A137" s="27" t="s">
        <v>50</v>
      </c>
      <c r="B137" s="20" t="s">
        <v>316</v>
      </c>
      <c r="C137" s="21" t="s">
        <v>315</v>
      </c>
      <c r="D137" s="19" t="s">
        <v>5</v>
      </c>
      <c r="E137" s="99" t="s">
        <v>198</v>
      </c>
    </row>
    <row r="138" spans="1:6" ht="25.5">
      <c r="A138" s="27" t="s">
        <v>74</v>
      </c>
      <c r="B138" s="20" t="s">
        <v>264</v>
      </c>
      <c r="C138" s="21" t="s">
        <v>178</v>
      </c>
      <c r="D138" s="19" t="s">
        <v>5</v>
      </c>
      <c r="E138" s="99" t="s">
        <v>203</v>
      </c>
    </row>
    <row r="139" spans="1:6" ht="25.5">
      <c r="A139" s="27" t="s">
        <v>75</v>
      </c>
      <c r="B139" s="20" t="s">
        <v>159</v>
      </c>
      <c r="C139" s="21" t="s">
        <v>160</v>
      </c>
      <c r="D139" s="19" t="s">
        <v>5</v>
      </c>
      <c r="E139" s="99" t="s">
        <v>198</v>
      </c>
    </row>
    <row r="140" spans="1:6" ht="25.5">
      <c r="A140" s="27" t="s">
        <v>76</v>
      </c>
      <c r="B140" s="20" t="s">
        <v>265</v>
      </c>
      <c r="C140" s="21" t="s">
        <v>262</v>
      </c>
      <c r="D140" s="19" t="s">
        <v>5</v>
      </c>
      <c r="E140" s="99" t="s">
        <v>198</v>
      </c>
    </row>
    <row r="141" spans="1:6" ht="25.5">
      <c r="A141" s="27" t="s">
        <v>75</v>
      </c>
      <c r="B141" s="20" t="s">
        <v>266</v>
      </c>
      <c r="C141" s="21" t="s">
        <v>177</v>
      </c>
      <c r="D141" s="19" t="s">
        <v>5</v>
      </c>
      <c r="E141" s="99" t="s">
        <v>198</v>
      </c>
    </row>
    <row r="142" spans="1:6" ht="15">
      <c r="A142" s="36"/>
      <c r="B142" s="20"/>
      <c r="C142" s="21"/>
      <c r="D142" s="19"/>
      <c r="E142" s="99"/>
    </row>
    <row r="143" spans="1:6" ht="15">
      <c r="A143" s="35" t="s">
        <v>51</v>
      </c>
      <c r="B143" s="17"/>
      <c r="C143" s="24" t="s">
        <v>92</v>
      </c>
      <c r="D143" s="19"/>
      <c r="E143" s="99"/>
    </row>
    <row r="144" spans="1:6" ht="38.25">
      <c r="A144" s="36" t="s">
        <v>52</v>
      </c>
      <c r="B144" s="20" t="s">
        <v>313</v>
      </c>
      <c r="C144" s="30" t="s">
        <v>314</v>
      </c>
      <c r="D144" s="19" t="s">
        <v>5</v>
      </c>
      <c r="E144" s="99" t="s">
        <v>198</v>
      </c>
    </row>
    <row r="145" spans="1:5" ht="63.75">
      <c r="A145" s="36" t="s">
        <v>53</v>
      </c>
      <c r="B145" s="20" t="s">
        <v>481</v>
      </c>
      <c r="C145" s="30" t="s">
        <v>482</v>
      </c>
      <c r="D145" s="19" t="s">
        <v>5</v>
      </c>
      <c r="E145" s="99" t="s">
        <v>198</v>
      </c>
    </row>
    <row r="146" spans="1:5" ht="25.5">
      <c r="A146" s="36" t="s">
        <v>54</v>
      </c>
      <c r="B146" s="20" t="s">
        <v>278</v>
      </c>
      <c r="C146" s="21" t="s">
        <v>118</v>
      </c>
      <c r="D146" s="19" t="s">
        <v>5</v>
      </c>
      <c r="E146" s="99" t="s">
        <v>198</v>
      </c>
    </row>
    <row r="147" spans="1:5" ht="51">
      <c r="A147" s="36" t="s">
        <v>55</v>
      </c>
      <c r="B147" s="20" t="s">
        <v>412</v>
      </c>
      <c r="C147" s="21" t="s">
        <v>234</v>
      </c>
      <c r="D147" s="19" t="s">
        <v>5</v>
      </c>
      <c r="E147" s="99" t="s">
        <v>198</v>
      </c>
    </row>
    <row r="148" spans="1:5" ht="38.25">
      <c r="A148" s="36" t="s">
        <v>56</v>
      </c>
      <c r="B148" s="20" t="s">
        <v>684</v>
      </c>
      <c r="C148" s="21" t="s">
        <v>238</v>
      </c>
      <c r="D148" s="19" t="s">
        <v>5</v>
      </c>
      <c r="E148" s="99" t="s">
        <v>198</v>
      </c>
    </row>
    <row r="149" spans="1:5" ht="25.5">
      <c r="A149" s="36" t="s">
        <v>57</v>
      </c>
      <c r="B149" s="20" t="s">
        <v>216</v>
      </c>
      <c r="C149" s="21" t="s">
        <v>240</v>
      </c>
      <c r="D149" s="19" t="s">
        <v>5</v>
      </c>
      <c r="E149" s="99" t="s">
        <v>198</v>
      </c>
    </row>
    <row r="150" spans="1:5" ht="25.5">
      <c r="A150" s="36" t="s">
        <v>58</v>
      </c>
      <c r="B150" s="20" t="s">
        <v>269</v>
      </c>
      <c r="C150" s="21" t="s">
        <v>183</v>
      </c>
      <c r="D150" s="19" t="s">
        <v>5</v>
      </c>
      <c r="E150" s="99" t="s">
        <v>203</v>
      </c>
    </row>
    <row r="151" spans="1:5" ht="25.5">
      <c r="A151" s="36" t="s">
        <v>59</v>
      </c>
      <c r="B151" s="20" t="s">
        <v>268</v>
      </c>
      <c r="C151" s="21" t="s">
        <v>267</v>
      </c>
      <c r="D151" s="19" t="s">
        <v>5</v>
      </c>
      <c r="E151" s="99" t="s">
        <v>198</v>
      </c>
    </row>
    <row r="152" spans="1:5" ht="25.5">
      <c r="A152" s="36" t="s">
        <v>78</v>
      </c>
      <c r="B152" s="20" t="s">
        <v>270</v>
      </c>
      <c r="C152" s="21" t="s">
        <v>185</v>
      </c>
      <c r="D152" s="19" t="s">
        <v>5</v>
      </c>
      <c r="E152" s="99" t="s">
        <v>203</v>
      </c>
    </row>
    <row r="153" spans="1:5" ht="25.5">
      <c r="A153" s="36" t="s">
        <v>79</v>
      </c>
      <c r="B153" s="20" t="s">
        <v>555</v>
      </c>
      <c r="C153" s="21" t="s">
        <v>434</v>
      </c>
      <c r="D153" s="19" t="s">
        <v>186</v>
      </c>
      <c r="E153" s="99" t="s">
        <v>203</v>
      </c>
    </row>
    <row r="154" spans="1:5" ht="25.5">
      <c r="A154" s="36" t="s">
        <v>182</v>
      </c>
      <c r="B154" s="20" t="s">
        <v>446</v>
      </c>
      <c r="C154" s="21" t="s">
        <v>436</v>
      </c>
      <c r="D154" s="19" t="s">
        <v>68</v>
      </c>
      <c r="E154" s="99" t="s">
        <v>447</v>
      </c>
    </row>
    <row r="155" spans="1:5" ht="25.5">
      <c r="A155" s="36" t="s">
        <v>80</v>
      </c>
      <c r="B155" s="20" t="s">
        <v>448</v>
      </c>
      <c r="C155" s="21" t="s">
        <v>437</v>
      </c>
      <c r="D155" s="19" t="s">
        <v>68</v>
      </c>
      <c r="E155" s="99" t="s">
        <v>714</v>
      </c>
    </row>
    <row r="156" spans="1:5" ht="36.75" customHeight="1">
      <c r="A156" s="36" t="s">
        <v>473</v>
      </c>
      <c r="B156" s="20" t="s">
        <v>440</v>
      </c>
      <c r="C156" s="21" t="s">
        <v>439</v>
      </c>
      <c r="D156" s="19" t="s">
        <v>5</v>
      </c>
      <c r="E156" s="99" t="s">
        <v>711</v>
      </c>
    </row>
    <row r="157" spans="1:5" ht="25.5">
      <c r="A157" s="36" t="s">
        <v>474</v>
      </c>
      <c r="B157" s="151" t="s">
        <v>712</v>
      </c>
      <c r="C157" s="170" t="s">
        <v>713</v>
      </c>
      <c r="D157" s="155" t="s">
        <v>68</v>
      </c>
      <c r="E157" s="99" t="s">
        <v>717</v>
      </c>
    </row>
    <row r="158" spans="1:5" ht="25.5">
      <c r="A158" s="36" t="s">
        <v>475</v>
      </c>
      <c r="B158" s="151" t="s">
        <v>716</v>
      </c>
      <c r="C158" s="170" t="s">
        <v>715</v>
      </c>
      <c r="D158" s="155" t="s">
        <v>68</v>
      </c>
      <c r="E158" s="99" t="s">
        <v>718</v>
      </c>
    </row>
    <row r="159" spans="1:5" ht="63.75">
      <c r="A159" s="36" t="s">
        <v>476</v>
      </c>
      <c r="B159" s="20" t="s">
        <v>386</v>
      </c>
      <c r="C159" s="21" t="s">
        <v>387</v>
      </c>
      <c r="D159" s="19" t="s">
        <v>5</v>
      </c>
      <c r="E159" s="99" t="s">
        <v>710</v>
      </c>
    </row>
    <row r="160" spans="1:5" ht="38.25">
      <c r="A160" s="36" t="s">
        <v>477</v>
      </c>
      <c r="B160" s="20" t="s">
        <v>388</v>
      </c>
      <c r="C160" s="21" t="s">
        <v>390</v>
      </c>
      <c r="D160" s="19" t="s">
        <v>186</v>
      </c>
      <c r="E160" s="99" t="s">
        <v>710</v>
      </c>
    </row>
    <row r="161" spans="1:5" ht="38.25">
      <c r="A161" s="36" t="s">
        <v>478</v>
      </c>
      <c r="B161" s="20" t="s">
        <v>389</v>
      </c>
      <c r="C161" s="267" t="s">
        <v>391</v>
      </c>
      <c r="D161" s="19" t="s">
        <v>186</v>
      </c>
      <c r="E161" s="99" t="s">
        <v>203</v>
      </c>
    </row>
    <row r="162" spans="1:5" ht="15">
      <c r="A162" s="36"/>
      <c r="B162" s="20"/>
      <c r="C162" s="21"/>
      <c r="D162" s="19"/>
      <c r="E162" s="99"/>
    </row>
    <row r="163" spans="1:5" ht="15">
      <c r="A163" s="35" t="s">
        <v>64</v>
      </c>
      <c r="B163" s="17"/>
      <c r="C163" s="24" t="s">
        <v>93</v>
      </c>
      <c r="D163" s="19"/>
      <c r="E163" s="99"/>
    </row>
    <row r="164" spans="1:5" ht="26.25" thickBot="1">
      <c r="A164" s="103" t="s">
        <v>65</v>
      </c>
      <c r="B164" s="20" t="s">
        <v>442</v>
      </c>
      <c r="C164" s="21" t="s">
        <v>441</v>
      </c>
      <c r="D164" s="104" t="s">
        <v>4</v>
      </c>
      <c r="E164" s="150" t="s">
        <v>445</v>
      </c>
    </row>
    <row r="165" spans="1:5" ht="51.75" thickBot="1">
      <c r="A165" s="103" t="s">
        <v>444</v>
      </c>
      <c r="B165" s="20" t="s">
        <v>372</v>
      </c>
      <c r="C165" s="21" t="s">
        <v>371</v>
      </c>
      <c r="D165" s="104" t="s">
        <v>4</v>
      </c>
      <c r="E165" s="105" t="s">
        <v>373</v>
      </c>
    </row>
    <row r="166" spans="1:5" ht="15.75" thickBot="1">
      <c r="A166" s="106"/>
      <c r="B166" s="107"/>
      <c r="C166" s="108"/>
      <c r="D166" s="109"/>
      <c r="E166" s="110"/>
    </row>
    <row r="167" spans="1:5">
      <c r="A167" s="448"/>
      <c r="B167" s="449"/>
      <c r="C167" s="449"/>
      <c r="D167" s="449"/>
      <c r="E167" s="449"/>
    </row>
    <row r="168" spans="1:5">
      <c r="A168" s="450"/>
      <c r="B168" s="450"/>
      <c r="C168" s="450"/>
      <c r="D168" s="450"/>
      <c r="E168" s="450"/>
    </row>
    <row r="169" spans="1:5" ht="1.5" customHeight="1">
      <c r="A169" s="450"/>
      <c r="B169" s="450"/>
      <c r="C169" s="450"/>
      <c r="D169" s="450"/>
      <c r="E169" s="450"/>
    </row>
    <row r="170" spans="1:5" hidden="1">
      <c r="A170" s="450"/>
      <c r="B170" s="450"/>
      <c r="C170" s="450"/>
      <c r="D170" s="450"/>
      <c r="E170" s="450"/>
    </row>
    <row r="171" spans="1:5" hidden="1">
      <c r="A171" s="450"/>
      <c r="B171" s="450"/>
      <c r="C171" s="450"/>
      <c r="D171" s="450"/>
      <c r="E171" s="450"/>
    </row>
    <row r="172" spans="1:5" hidden="1">
      <c r="A172" s="450"/>
      <c r="B172" s="450"/>
      <c r="C172" s="450"/>
      <c r="D172" s="450"/>
      <c r="E172" s="450"/>
    </row>
    <row r="173" spans="1:5">
      <c r="A173" s="254"/>
      <c r="B173" s="255"/>
      <c r="C173" s="256"/>
      <c r="D173" s="257"/>
      <c r="E173" s="258"/>
    </row>
    <row r="174" spans="1:5" ht="15.75">
      <c r="A174" s="259" t="s">
        <v>575</v>
      </c>
      <c r="B174" s="243"/>
      <c r="C174" s="244"/>
      <c r="D174" s="245"/>
      <c r="E174" s="260"/>
    </row>
    <row r="175" spans="1:5" ht="15.75">
      <c r="A175" s="259" t="s">
        <v>368</v>
      </c>
      <c r="B175" s="243"/>
      <c r="C175" s="247"/>
      <c r="D175" s="248"/>
      <c r="E175" s="261"/>
    </row>
    <row r="176" spans="1:5">
      <c r="A176" s="262"/>
      <c r="B176" s="263"/>
      <c r="C176" s="264"/>
      <c r="D176" s="265"/>
      <c r="E176" s="266"/>
    </row>
    <row r="177" spans="1:5" ht="18">
      <c r="A177" s="250" t="s">
        <v>25</v>
      </c>
      <c r="B177" s="251" t="s">
        <v>67</v>
      </c>
      <c r="C177" s="251" t="s">
        <v>2</v>
      </c>
      <c r="D177" s="252" t="s">
        <v>26</v>
      </c>
      <c r="E177" s="253" t="s">
        <v>204</v>
      </c>
    </row>
    <row r="178" spans="1:5">
      <c r="A178" s="34"/>
      <c r="B178" s="14"/>
      <c r="C178" s="15"/>
      <c r="D178" s="16"/>
      <c r="E178" s="98"/>
    </row>
    <row r="179" spans="1:5">
      <c r="A179" s="23" t="s">
        <v>580</v>
      </c>
      <c r="B179" s="17"/>
      <c r="C179" s="24" t="s">
        <v>83</v>
      </c>
      <c r="D179" s="19"/>
      <c r="E179" s="98"/>
    </row>
    <row r="180" spans="1:5" ht="25.5">
      <c r="A180" s="27" t="s">
        <v>577</v>
      </c>
      <c r="B180" s="20" t="s">
        <v>242</v>
      </c>
      <c r="C180" s="25" t="s">
        <v>112</v>
      </c>
      <c r="D180" s="26" t="s">
        <v>120</v>
      </c>
      <c r="E180" s="117" t="s">
        <v>326</v>
      </c>
    </row>
    <row r="181" spans="1:5" ht="25.5">
      <c r="A181" s="27" t="s">
        <v>578</v>
      </c>
      <c r="B181" s="147" t="s">
        <v>378</v>
      </c>
      <c r="C181" s="145" t="s">
        <v>377</v>
      </c>
      <c r="D181" s="148" t="s">
        <v>120</v>
      </c>
      <c r="E181" s="149" t="s">
        <v>574</v>
      </c>
    </row>
    <row r="182" spans="1:5" ht="25.5">
      <c r="A182" s="27" t="s">
        <v>579</v>
      </c>
      <c r="B182" s="20" t="s">
        <v>241</v>
      </c>
      <c r="C182" s="21" t="s">
        <v>111</v>
      </c>
      <c r="D182" s="19" t="s">
        <v>4</v>
      </c>
      <c r="E182" s="98" t="s">
        <v>320</v>
      </c>
    </row>
    <row r="183" spans="1:5">
      <c r="A183" s="27"/>
      <c r="B183" s="20"/>
      <c r="C183" s="21"/>
      <c r="D183" s="19"/>
      <c r="E183" s="98"/>
    </row>
    <row r="184" spans="1:5">
      <c r="A184" s="23" t="s">
        <v>581</v>
      </c>
      <c r="B184" s="17"/>
      <c r="C184" s="24" t="s">
        <v>119</v>
      </c>
      <c r="D184" s="19"/>
      <c r="E184" s="98"/>
    </row>
    <row r="185" spans="1:5" ht="51">
      <c r="A185" s="27" t="s">
        <v>582</v>
      </c>
      <c r="B185" s="20" t="s">
        <v>243</v>
      </c>
      <c r="C185" s="31" t="s">
        <v>209</v>
      </c>
      <c r="D185" s="20" t="s">
        <v>113</v>
      </c>
      <c r="E185" s="117" t="s">
        <v>321</v>
      </c>
    </row>
    <row r="186" spans="1:5" ht="51">
      <c r="A186" s="27" t="s">
        <v>583</v>
      </c>
      <c r="B186" s="20" t="s">
        <v>243</v>
      </c>
      <c r="C186" s="31" t="s">
        <v>188</v>
      </c>
      <c r="D186" s="20" t="s">
        <v>113</v>
      </c>
      <c r="E186" s="117" t="s">
        <v>322</v>
      </c>
    </row>
    <row r="187" spans="1:5" ht="38.25">
      <c r="A187" s="27" t="s">
        <v>584</v>
      </c>
      <c r="B187" s="20" t="s">
        <v>244</v>
      </c>
      <c r="C187" s="28" t="s">
        <v>210</v>
      </c>
      <c r="D187" s="32" t="s">
        <v>120</v>
      </c>
      <c r="E187" s="117" t="s">
        <v>323</v>
      </c>
    </row>
    <row r="188" spans="1:5" ht="25.5">
      <c r="A188" s="27" t="s">
        <v>585</v>
      </c>
      <c r="B188" s="20" t="s">
        <v>301</v>
      </c>
      <c r="C188" s="28" t="s">
        <v>246</v>
      </c>
      <c r="D188" s="32" t="s">
        <v>6</v>
      </c>
      <c r="E188" s="117" t="s">
        <v>324</v>
      </c>
    </row>
    <row r="189" spans="1:5">
      <c r="A189" s="27"/>
      <c r="B189" s="20"/>
      <c r="C189" s="28"/>
      <c r="D189" s="32"/>
      <c r="E189" s="117"/>
    </row>
    <row r="190" spans="1:5">
      <c r="A190" s="23" t="s">
        <v>586</v>
      </c>
      <c r="B190" s="17"/>
      <c r="C190" s="24" t="s">
        <v>84</v>
      </c>
      <c r="D190" s="19"/>
      <c r="E190" s="98"/>
    </row>
    <row r="191" spans="1:5" ht="38.25">
      <c r="A191" s="27" t="s">
        <v>587</v>
      </c>
      <c r="B191" s="20" t="s">
        <v>248</v>
      </c>
      <c r="C191" s="21" t="s">
        <v>247</v>
      </c>
      <c r="D191" s="19" t="s">
        <v>4</v>
      </c>
      <c r="E191" s="98" t="s">
        <v>327</v>
      </c>
    </row>
    <row r="192" spans="1:5">
      <c r="A192" s="27"/>
      <c r="B192" s="1"/>
      <c r="C192" s="1"/>
      <c r="D192" s="1"/>
      <c r="E192" s="1"/>
    </row>
    <row r="193" spans="1:5" ht="25.5">
      <c r="A193" s="27" t="s">
        <v>637</v>
      </c>
      <c r="B193" s="20" t="s">
        <v>249</v>
      </c>
      <c r="C193" s="21" t="s">
        <v>246</v>
      </c>
      <c r="D193" s="19" t="s">
        <v>6</v>
      </c>
      <c r="E193" s="117" t="s">
        <v>328</v>
      </c>
    </row>
    <row r="194" spans="1:5" ht="25.5">
      <c r="A194" s="27"/>
      <c r="B194" s="20"/>
      <c r="C194" s="21"/>
      <c r="D194" s="19"/>
      <c r="E194" s="117" t="s">
        <v>418</v>
      </c>
    </row>
    <row r="195" spans="1:5">
      <c r="A195" s="27"/>
      <c r="B195" s="20"/>
      <c r="C195" s="21"/>
      <c r="D195" s="19"/>
      <c r="E195" s="121" t="s">
        <v>419</v>
      </c>
    </row>
    <row r="196" spans="1:5" ht="25.5">
      <c r="A196" s="27" t="s">
        <v>638</v>
      </c>
      <c r="B196" s="20" t="s">
        <v>250</v>
      </c>
      <c r="C196" s="21" t="s">
        <v>211</v>
      </c>
      <c r="D196" s="19" t="s">
        <v>120</v>
      </c>
      <c r="E196" s="117" t="s">
        <v>329</v>
      </c>
    </row>
    <row r="197" spans="1:5">
      <c r="A197" s="27"/>
      <c r="B197" s="20"/>
      <c r="C197" s="21"/>
      <c r="D197" s="19"/>
      <c r="E197" s="117" t="s">
        <v>330</v>
      </c>
    </row>
    <row r="198" spans="1:5">
      <c r="A198" s="27"/>
      <c r="B198" s="20"/>
      <c r="C198" s="21"/>
      <c r="D198" s="19"/>
      <c r="E198" s="121" t="s">
        <v>331</v>
      </c>
    </row>
    <row r="199" spans="1:5" ht="63.75">
      <c r="A199" s="27" t="s">
        <v>639</v>
      </c>
      <c r="B199" s="20" t="s">
        <v>251</v>
      </c>
      <c r="C199" s="21" t="s">
        <v>370</v>
      </c>
      <c r="D199" s="19" t="s">
        <v>113</v>
      </c>
      <c r="E199" s="117" t="s">
        <v>332</v>
      </c>
    </row>
    <row r="200" spans="1:5">
      <c r="A200" s="27"/>
      <c r="B200" s="20"/>
      <c r="C200" s="21"/>
      <c r="D200" s="19"/>
      <c r="E200" s="117" t="s">
        <v>333</v>
      </c>
    </row>
    <row r="201" spans="1:5">
      <c r="A201" s="27"/>
      <c r="B201" s="20"/>
      <c r="C201" s="21"/>
      <c r="D201" s="19"/>
      <c r="E201" s="117" t="s">
        <v>334</v>
      </c>
    </row>
    <row r="202" spans="1:5">
      <c r="A202" s="27"/>
      <c r="B202" s="20"/>
      <c r="C202" s="21"/>
      <c r="D202" s="19"/>
      <c r="E202" s="117" t="s">
        <v>335</v>
      </c>
    </row>
    <row r="203" spans="1:5">
      <c r="A203" s="27"/>
      <c r="B203" s="20"/>
      <c r="C203" s="21"/>
      <c r="D203" s="19"/>
      <c r="E203" s="121" t="s">
        <v>336</v>
      </c>
    </row>
    <row r="204" spans="1:5" ht="15">
      <c r="A204" s="35" t="s">
        <v>588</v>
      </c>
      <c r="B204" s="17"/>
      <c r="C204" s="24" t="s">
        <v>187</v>
      </c>
      <c r="D204" s="29"/>
      <c r="E204" s="99"/>
    </row>
    <row r="205" spans="1:5" ht="51">
      <c r="A205" s="27" t="s">
        <v>589</v>
      </c>
      <c r="B205" s="20" t="s">
        <v>457</v>
      </c>
      <c r="C205" s="21" t="s">
        <v>456</v>
      </c>
      <c r="D205" s="19" t="s">
        <v>4</v>
      </c>
      <c r="E205" s="100" t="s">
        <v>369</v>
      </c>
    </row>
    <row r="206" spans="1:5" ht="15">
      <c r="A206" s="36"/>
      <c r="B206" s="20"/>
      <c r="C206" s="21"/>
      <c r="D206" s="19"/>
      <c r="E206" s="99"/>
    </row>
    <row r="207" spans="1:5" ht="15">
      <c r="A207" s="35" t="s">
        <v>590</v>
      </c>
      <c r="B207" s="17"/>
      <c r="C207" s="24" t="s">
        <v>85</v>
      </c>
      <c r="D207" s="19"/>
      <c r="E207" s="99"/>
    </row>
    <row r="208" spans="1:5" ht="63.75">
      <c r="A208" s="36" t="s">
        <v>591</v>
      </c>
      <c r="B208" s="20" t="s">
        <v>303</v>
      </c>
      <c r="C208" s="21" t="s">
        <v>302</v>
      </c>
      <c r="D208" s="19" t="s">
        <v>4</v>
      </c>
      <c r="E208" s="99" t="s">
        <v>325</v>
      </c>
    </row>
    <row r="209" spans="1:5" ht="38.25">
      <c r="A209" s="36" t="s">
        <v>592</v>
      </c>
      <c r="B209" s="20" t="s">
        <v>483</v>
      </c>
      <c r="C209" s="21" t="s">
        <v>460</v>
      </c>
      <c r="D209" s="19" t="s">
        <v>4</v>
      </c>
      <c r="E209" s="99" t="s">
        <v>337</v>
      </c>
    </row>
    <row r="210" spans="1:5" ht="51">
      <c r="A210" s="36" t="s">
        <v>593</v>
      </c>
      <c r="B210" s="20" t="s">
        <v>463</v>
      </c>
      <c r="C210" s="21" t="s">
        <v>462</v>
      </c>
      <c r="D210" s="19" t="s">
        <v>68</v>
      </c>
      <c r="E210" s="99" t="s">
        <v>719</v>
      </c>
    </row>
    <row r="211" spans="1:5" ht="15">
      <c r="A211" s="35"/>
      <c r="B211" s="17"/>
      <c r="C211" s="24"/>
      <c r="D211" s="29"/>
      <c r="E211" s="99"/>
    </row>
    <row r="212" spans="1:5" ht="15">
      <c r="A212" s="35" t="s">
        <v>594</v>
      </c>
      <c r="B212" s="17"/>
      <c r="C212" s="24" t="s">
        <v>86</v>
      </c>
      <c r="D212" s="29"/>
      <c r="E212" s="99"/>
    </row>
    <row r="213" spans="1:5" ht="38.25">
      <c r="A213" s="27" t="s">
        <v>595</v>
      </c>
      <c r="B213" s="32" t="s">
        <v>252</v>
      </c>
      <c r="C213" s="21" t="s">
        <v>192</v>
      </c>
      <c r="D213" s="19" t="s">
        <v>113</v>
      </c>
      <c r="E213" s="99" t="s">
        <v>195</v>
      </c>
    </row>
    <row r="214" spans="1:5" ht="38.25">
      <c r="A214" s="27" t="s">
        <v>596</v>
      </c>
      <c r="B214" s="32" t="s">
        <v>253</v>
      </c>
      <c r="C214" s="21" t="s">
        <v>193</v>
      </c>
      <c r="D214" s="19" t="s">
        <v>113</v>
      </c>
      <c r="E214" s="102" t="s">
        <v>196</v>
      </c>
    </row>
    <row r="215" spans="1:5" ht="63.75">
      <c r="A215" s="27" t="s">
        <v>597</v>
      </c>
      <c r="B215" s="20" t="s">
        <v>305</v>
      </c>
      <c r="C215" s="21" t="s">
        <v>304</v>
      </c>
      <c r="D215" s="19" t="s">
        <v>5</v>
      </c>
      <c r="E215" s="102" t="s">
        <v>394</v>
      </c>
    </row>
    <row r="216" spans="1:5" ht="38.25">
      <c r="A216" s="27" t="s">
        <v>598</v>
      </c>
      <c r="B216" s="20" t="s">
        <v>398</v>
      </c>
      <c r="C216" s="142" t="s">
        <v>395</v>
      </c>
      <c r="D216" s="19" t="s">
        <v>5</v>
      </c>
      <c r="E216" s="102" t="s">
        <v>397</v>
      </c>
    </row>
    <row r="217" spans="1:5" ht="25.5">
      <c r="A217" s="27" t="s">
        <v>599</v>
      </c>
      <c r="B217" s="20" t="s">
        <v>393</v>
      </c>
      <c r="C217" s="21" t="s">
        <v>392</v>
      </c>
      <c r="D217" s="19" t="s">
        <v>4</v>
      </c>
      <c r="E217" s="102" t="s">
        <v>197</v>
      </c>
    </row>
    <row r="218" spans="1:5">
      <c r="A218" s="35"/>
      <c r="B218" s="17"/>
      <c r="C218" s="24"/>
      <c r="D218" s="29"/>
      <c r="E218" s="102"/>
    </row>
    <row r="219" spans="1:5">
      <c r="A219" s="35" t="s">
        <v>600</v>
      </c>
      <c r="B219" s="20"/>
      <c r="C219" s="24" t="s">
        <v>87</v>
      </c>
      <c r="D219" s="29"/>
      <c r="E219" s="102"/>
    </row>
    <row r="220" spans="1:5" ht="25.5">
      <c r="A220" s="27" t="s">
        <v>601</v>
      </c>
      <c r="B220" s="20" t="s">
        <v>421</v>
      </c>
      <c r="C220" s="21" t="s">
        <v>245</v>
      </c>
      <c r="D220" s="19" t="s">
        <v>4</v>
      </c>
      <c r="E220" s="102" t="s">
        <v>338</v>
      </c>
    </row>
    <row r="221" spans="1:5" ht="38.25">
      <c r="A221" s="27" t="s">
        <v>602</v>
      </c>
      <c r="B221" s="20" t="s">
        <v>254</v>
      </c>
      <c r="C221" s="21" t="s">
        <v>114</v>
      </c>
      <c r="D221" s="19" t="s">
        <v>4</v>
      </c>
      <c r="E221" s="102" t="s">
        <v>338</v>
      </c>
    </row>
    <row r="222" spans="1:5" ht="38.25">
      <c r="A222" s="27" t="s">
        <v>603</v>
      </c>
      <c r="B222" s="20" t="s">
        <v>190</v>
      </c>
      <c r="C222" s="21" t="s">
        <v>312</v>
      </c>
      <c r="D222" s="19" t="s">
        <v>4</v>
      </c>
      <c r="E222" s="102" t="s">
        <v>338</v>
      </c>
    </row>
    <row r="223" spans="1:5" ht="38.25">
      <c r="A223" s="27" t="s">
        <v>604</v>
      </c>
      <c r="B223" s="20" t="s">
        <v>565</v>
      </c>
      <c r="C223" s="21" t="s">
        <v>379</v>
      </c>
      <c r="D223" s="19" t="s">
        <v>68</v>
      </c>
      <c r="E223" s="100" t="s">
        <v>339</v>
      </c>
    </row>
    <row r="224" spans="1:5" ht="14.25">
      <c r="A224" s="27"/>
      <c r="B224" s="20"/>
      <c r="C224" s="21"/>
      <c r="D224" s="19"/>
      <c r="E224" s="100" t="s">
        <v>340</v>
      </c>
    </row>
    <row r="225" spans="1:5" ht="14.25">
      <c r="A225" s="27"/>
      <c r="B225" s="20"/>
      <c r="C225" s="21"/>
      <c r="D225" s="19"/>
      <c r="E225" s="100" t="s">
        <v>341</v>
      </c>
    </row>
    <row r="226" spans="1:5" ht="14.25">
      <c r="A226" s="27"/>
      <c r="B226" s="20"/>
      <c r="C226" s="21"/>
      <c r="D226" s="19"/>
      <c r="E226" s="100" t="s">
        <v>342</v>
      </c>
    </row>
    <row r="227" spans="1:5" ht="15">
      <c r="A227" s="27"/>
      <c r="B227" s="20"/>
      <c r="C227" s="21"/>
      <c r="D227" s="19"/>
      <c r="E227" s="101" t="s">
        <v>343</v>
      </c>
    </row>
    <row r="228" spans="1:5" ht="25.5">
      <c r="A228" s="27" t="s">
        <v>610</v>
      </c>
      <c r="B228" s="20" t="s">
        <v>255</v>
      </c>
      <c r="C228" s="21" t="s">
        <v>115</v>
      </c>
      <c r="D228" s="19" t="s">
        <v>68</v>
      </c>
      <c r="E228" s="99" t="s">
        <v>344</v>
      </c>
    </row>
    <row r="229" spans="1:5" ht="15">
      <c r="A229" s="36"/>
      <c r="B229" s="20"/>
      <c r="C229" s="21"/>
      <c r="D229" s="19"/>
      <c r="E229" s="99"/>
    </row>
    <row r="230" spans="1:5" ht="15">
      <c r="A230" s="35" t="s">
        <v>605</v>
      </c>
      <c r="B230" s="17"/>
      <c r="C230" s="24" t="s">
        <v>184</v>
      </c>
      <c r="D230" s="19"/>
      <c r="E230" s="99"/>
    </row>
    <row r="231" spans="1:5" ht="63.75">
      <c r="A231" s="27" t="s">
        <v>606</v>
      </c>
      <c r="B231" s="20" t="s">
        <v>469</v>
      </c>
      <c r="C231" s="21" t="s">
        <v>485</v>
      </c>
      <c r="D231" s="19" t="s">
        <v>4</v>
      </c>
      <c r="E231" s="100" t="s">
        <v>345</v>
      </c>
    </row>
    <row r="232" spans="1:5" ht="14.25">
      <c r="A232" s="27"/>
      <c r="B232" s="20"/>
      <c r="C232" s="21"/>
      <c r="D232" s="19"/>
      <c r="E232" s="100" t="s">
        <v>346</v>
      </c>
    </row>
    <row r="233" spans="1:5" ht="14.25">
      <c r="A233" s="27"/>
      <c r="B233" s="20"/>
      <c r="C233" s="21"/>
      <c r="D233" s="19"/>
      <c r="E233" s="100" t="s">
        <v>347</v>
      </c>
    </row>
    <row r="234" spans="1:5" ht="15">
      <c r="A234" s="27"/>
      <c r="B234" s="20"/>
      <c r="C234" s="21"/>
      <c r="D234" s="19"/>
      <c r="E234" s="101" t="s">
        <v>348</v>
      </c>
    </row>
    <row r="235" spans="1:5" ht="51">
      <c r="A235" s="27" t="s">
        <v>607</v>
      </c>
      <c r="B235" s="20" t="s">
        <v>467</v>
      </c>
      <c r="C235" s="21" t="s">
        <v>466</v>
      </c>
      <c r="D235" s="19" t="s">
        <v>4</v>
      </c>
      <c r="E235" s="99" t="s">
        <v>349</v>
      </c>
    </row>
    <row r="236" spans="1:5" ht="63.75">
      <c r="A236" s="27" t="s">
        <v>608</v>
      </c>
      <c r="B236" s="20" t="s">
        <v>465</v>
      </c>
      <c r="C236" s="21" t="s">
        <v>464</v>
      </c>
      <c r="D236" s="19" t="s">
        <v>4</v>
      </c>
      <c r="E236" s="100" t="s">
        <v>350</v>
      </c>
    </row>
    <row r="237" spans="1:5" ht="14.25">
      <c r="A237" s="27"/>
      <c r="B237" s="20"/>
      <c r="C237" s="21"/>
      <c r="D237" s="19"/>
      <c r="E237" s="100" t="s">
        <v>351</v>
      </c>
    </row>
    <row r="238" spans="1:5" ht="14.25">
      <c r="A238" s="27"/>
      <c r="B238" s="20"/>
      <c r="C238" s="21"/>
      <c r="D238" s="19"/>
      <c r="E238" s="100" t="s">
        <v>352</v>
      </c>
    </row>
    <row r="239" spans="1:5" ht="14.25">
      <c r="A239" s="27"/>
      <c r="B239" s="20"/>
      <c r="C239" s="21"/>
      <c r="D239" s="19"/>
      <c r="E239" s="100" t="s">
        <v>353</v>
      </c>
    </row>
    <row r="240" spans="1:5" ht="14.25">
      <c r="A240" s="27"/>
      <c r="B240" s="20"/>
      <c r="C240" s="21"/>
      <c r="D240" s="19"/>
      <c r="E240" s="100" t="s">
        <v>354</v>
      </c>
    </row>
    <row r="241" spans="1:5" ht="14.25">
      <c r="A241" s="27"/>
      <c r="B241" s="20"/>
      <c r="C241" s="21"/>
      <c r="D241" s="19"/>
      <c r="E241" s="100" t="s">
        <v>355</v>
      </c>
    </row>
    <row r="242" spans="1:5" ht="28.5">
      <c r="A242" s="27"/>
      <c r="B242" s="20"/>
      <c r="C242" s="21"/>
      <c r="D242" s="19"/>
      <c r="E242" s="100" t="s">
        <v>356</v>
      </c>
    </row>
    <row r="243" spans="1:5" ht="15">
      <c r="A243" s="27"/>
      <c r="B243" s="20"/>
      <c r="C243" s="21"/>
      <c r="D243" s="19"/>
      <c r="E243" s="101" t="s">
        <v>357</v>
      </c>
    </row>
    <row r="244" spans="1:5" ht="38.25">
      <c r="A244" s="27" t="s">
        <v>609</v>
      </c>
      <c r="B244" s="20" t="s">
        <v>256</v>
      </c>
      <c r="C244" s="21" t="s">
        <v>181</v>
      </c>
      <c r="D244" s="19" t="s">
        <v>4</v>
      </c>
      <c r="E244" s="100"/>
    </row>
    <row r="245" spans="1:5" ht="14.25">
      <c r="A245" s="27"/>
      <c r="B245" s="20"/>
      <c r="C245" s="21"/>
      <c r="D245" s="19"/>
      <c r="E245" s="100" t="s">
        <v>345</v>
      </c>
    </row>
    <row r="246" spans="1:5" ht="14.25">
      <c r="A246" s="27"/>
      <c r="B246" s="20"/>
      <c r="C246" s="21"/>
      <c r="D246" s="19"/>
      <c r="E246" s="100" t="s">
        <v>346</v>
      </c>
    </row>
    <row r="247" spans="1:5" ht="14.25">
      <c r="A247" s="27"/>
      <c r="B247" s="20"/>
      <c r="C247" s="21"/>
      <c r="D247" s="19"/>
      <c r="E247" s="100" t="s">
        <v>347</v>
      </c>
    </row>
    <row r="248" spans="1:5" ht="15">
      <c r="A248" s="27"/>
      <c r="B248" s="20"/>
      <c r="C248" s="21"/>
      <c r="D248" s="19"/>
      <c r="E248" s="101" t="s">
        <v>348</v>
      </c>
    </row>
    <row r="249" spans="1:5" ht="38.25">
      <c r="A249" s="27" t="s">
        <v>610</v>
      </c>
      <c r="B249" s="20" t="s">
        <v>472</v>
      </c>
      <c r="C249" s="21" t="s">
        <v>471</v>
      </c>
      <c r="D249" s="19" t="s">
        <v>4</v>
      </c>
      <c r="E249" s="100" t="s">
        <v>422</v>
      </c>
    </row>
    <row r="250" spans="1:5" ht="15">
      <c r="A250" s="27"/>
      <c r="B250" s="20"/>
      <c r="C250" s="21"/>
      <c r="D250" s="19"/>
      <c r="E250" s="99"/>
    </row>
    <row r="251" spans="1:5" ht="15">
      <c r="A251" s="35" t="s">
        <v>611</v>
      </c>
      <c r="B251" s="17"/>
      <c r="C251" s="24" t="s">
        <v>88</v>
      </c>
      <c r="D251" s="29"/>
      <c r="E251" s="99"/>
    </row>
    <row r="252" spans="1:5" ht="51">
      <c r="A252" s="27" t="s">
        <v>612</v>
      </c>
      <c r="B252" s="147" t="s">
        <v>427</v>
      </c>
      <c r="C252" s="21" t="s">
        <v>428</v>
      </c>
      <c r="D252" s="19" t="s">
        <v>5</v>
      </c>
      <c r="E252" s="99" t="s">
        <v>198</v>
      </c>
    </row>
    <row r="253" spans="1:5" ht="38.25">
      <c r="A253" s="27" t="s">
        <v>613</v>
      </c>
      <c r="B253" s="147" t="s">
        <v>385</v>
      </c>
      <c r="C253" s="21" t="s">
        <v>544</v>
      </c>
      <c r="D253" s="19" t="s">
        <v>5</v>
      </c>
      <c r="E253" s="99" t="s">
        <v>198</v>
      </c>
    </row>
    <row r="254" spans="1:5" ht="63.75">
      <c r="A254" s="27" t="s">
        <v>614</v>
      </c>
      <c r="B254" s="147" t="s">
        <v>423</v>
      </c>
      <c r="C254" s="21" t="s">
        <v>424</v>
      </c>
      <c r="D254" s="19" t="s">
        <v>5</v>
      </c>
      <c r="E254" s="99" t="s">
        <v>198</v>
      </c>
    </row>
    <row r="255" spans="1:5" ht="25.5">
      <c r="A255" s="27" t="s">
        <v>615</v>
      </c>
      <c r="B255" s="147" t="s">
        <v>429</v>
      </c>
      <c r="C255" s="143" t="s">
        <v>430</v>
      </c>
      <c r="D255" s="19" t="s">
        <v>5</v>
      </c>
      <c r="E255" s="99" t="s">
        <v>198</v>
      </c>
    </row>
    <row r="256" spans="1:5" ht="25.5">
      <c r="A256" s="27" t="s">
        <v>640</v>
      </c>
      <c r="B256" s="147" t="s">
        <v>191</v>
      </c>
      <c r="C256" s="21" t="s">
        <v>449</v>
      </c>
      <c r="D256" s="19" t="s">
        <v>5</v>
      </c>
      <c r="E256" s="99" t="s">
        <v>198</v>
      </c>
    </row>
    <row r="257" spans="1:5" ht="25.5">
      <c r="A257" s="27" t="s">
        <v>655</v>
      </c>
      <c r="B257" s="147" t="s">
        <v>451</v>
      </c>
      <c r="C257" s="143" t="s">
        <v>450</v>
      </c>
      <c r="D257" s="19" t="s">
        <v>5</v>
      </c>
      <c r="E257" s="99" t="s">
        <v>198</v>
      </c>
    </row>
    <row r="258" spans="1:5" ht="38.25">
      <c r="A258" s="27" t="s">
        <v>656</v>
      </c>
      <c r="B258" s="147" t="s">
        <v>452</v>
      </c>
      <c r="C258" s="143" t="s">
        <v>453</v>
      </c>
      <c r="D258" s="19" t="s">
        <v>5</v>
      </c>
      <c r="E258" s="99" t="s">
        <v>198</v>
      </c>
    </row>
    <row r="259" spans="1:5" ht="38.25">
      <c r="A259" s="27" t="s">
        <v>657</v>
      </c>
      <c r="B259" s="147" t="s">
        <v>400</v>
      </c>
      <c r="C259" s="21" t="s">
        <v>453</v>
      </c>
      <c r="D259" s="19" t="s">
        <v>5</v>
      </c>
      <c r="E259" s="99" t="s">
        <v>198</v>
      </c>
    </row>
    <row r="260" spans="1:5" ht="25.5">
      <c r="A260" s="27" t="s">
        <v>658</v>
      </c>
      <c r="B260" s="147" t="s">
        <v>257</v>
      </c>
      <c r="C260" s="21" t="s">
        <v>116</v>
      </c>
      <c r="D260" s="19" t="s">
        <v>5</v>
      </c>
      <c r="E260" s="99" t="s">
        <v>198</v>
      </c>
    </row>
    <row r="261" spans="1:5" ht="25.5">
      <c r="A261" s="27" t="s">
        <v>659</v>
      </c>
      <c r="B261" s="147" t="s">
        <v>408</v>
      </c>
      <c r="C261" s="21" t="s">
        <v>401</v>
      </c>
      <c r="D261" s="19" t="s">
        <v>5</v>
      </c>
      <c r="E261" s="99" t="s">
        <v>198</v>
      </c>
    </row>
    <row r="262" spans="1:5" ht="38.25">
      <c r="A262" s="27" t="s">
        <v>660</v>
      </c>
      <c r="B262" s="147" t="s">
        <v>553</v>
      </c>
      <c r="C262" s="21" t="s">
        <v>455</v>
      </c>
      <c r="D262" s="19" t="s">
        <v>5</v>
      </c>
      <c r="E262" s="99" t="s">
        <v>198</v>
      </c>
    </row>
    <row r="263" spans="1:5" ht="25.5">
      <c r="A263" s="27" t="s">
        <v>661</v>
      </c>
      <c r="B263" s="147" t="s">
        <v>432</v>
      </c>
      <c r="C263" s="21" t="s">
        <v>431</v>
      </c>
      <c r="D263" s="19" t="s">
        <v>5</v>
      </c>
      <c r="E263" s="99" t="s">
        <v>198</v>
      </c>
    </row>
    <row r="264" spans="1:5" ht="38.25">
      <c r="A264" s="27" t="s">
        <v>662</v>
      </c>
      <c r="B264" s="147" t="s">
        <v>551</v>
      </c>
      <c r="C264" s="21" t="s">
        <v>479</v>
      </c>
      <c r="D264" s="19" t="s">
        <v>5</v>
      </c>
      <c r="E264" s="99" t="s">
        <v>202</v>
      </c>
    </row>
    <row r="265" spans="1:5" ht="25.5">
      <c r="A265" s="27" t="s">
        <v>663</v>
      </c>
      <c r="B265" s="147" t="s">
        <v>682</v>
      </c>
      <c r="C265" s="21" t="s">
        <v>681</v>
      </c>
      <c r="D265" s="19" t="s">
        <v>5</v>
      </c>
      <c r="E265" s="99" t="s">
        <v>198</v>
      </c>
    </row>
    <row r="266" spans="1:5" ht="15">
      <c r="A266" s="27"/>
      <c r="B266" s="147"/>
      <c r="C266" s="21"/>
      <c r="D266" s="19"/>
      <c r="E266" s="99"/>
    </row>
    <row r="267" spans="1:5" ht="15">
      <c r="A267" s="36"/>
      <c r="B267" s="20"/>
      <c r="C267" s="24"/>
      <c r="D267" s="29"/>
      <c r="E267" s="99"/>
    </row>
    <row r="268" spans="1:5" ht="15">
      <c r="A268" s="35" t="s">
        <v>616</v>
      </c>
      <c r="B268" s="17"/>
      <c r="C268" s="24" t="s">
        <v>89</v>
      </c>
      <c r="D268" s="29"/>
      <c r="E268" s="99"/>
    </row>
    <row r="269" spans="1:5" ht="38.25">
      <c r="A269" s="27" t="s">
        <v>617</v>
      </c>
      <c r="B269" s="20" t="s">
        <v>258</v>
      </c>
      <c r="C269" s="21" t="s">
        <v>189</v>
      </c>
      <c r="D269" s="19" t="s">
        <v>4</v>
      </c>
      <c r="E269" s="100" t="s">
        <v>358</v>
      </c>
    </row>
    <row r="270" spans="1:5" ht="15">
      <c r="A270" s="27"/>
      <c r="B270" s="20"/>
      <c r="C270" s="21"/>
      <c r="D270" s="19"/>
      <c r="E270" s="101" t="s">
        <v>359</v>
      </c>
    </row>
    <row r="271" spans="1:5" ht="38.25">
      <c r="A271" s="27" t="s">
        <v>618</v>
      </c>
      <c r="B271" s="20" t="s">
        <v>259</v>
      </c>
      <c r="C271" s="21" t="s">
        <v>117</v>
      </c>
      <c r="D271" s="19" t="s">
        <v>4</v>
      </c>
      <c r="E271" s="100" t="s">
        <v>360</v>
      </c>
    </row>
    <row r="272" spans="1:5" ht="14.25">
      <c r="A272" s="27"/>
      <c r="B272" s="20"/>
      <c r="C272" s="21"/>
      <c r="D272" s="19"/>
      <c r="E272" s="100" t="s">
        <v>361</v>
      </c>
    </row>
    <row r="273" spans="1:5" ht="14.25">
      <c r="A273" s="27"/>
      <c r="B273" s="20"/>
      <c r="C273" s="21"/>
      <c r="D273" s="19"/>
      <c r="E273" s="100" t="s">
        <v>362</v>
      </c>
    </row>
    <row r="274" spans="1:5" ht="14.25">
      <c r="A274" s="27"/>
      <c r="B274" s="20"/>
      <c r="C274" s="21"/>
      <c r="D274" s="19"/>
      <c r="E274" s="100" t="s">
        <v>363</v>
      </c>
    </row>
    <row r="275" spans="1:5" ht="14.25">
      <c r="A275" s="27"/>
      <c r="B275" s="20"/>
      <c r="C275" s="21"/>
      <c r="D275" s="19"/>
      <c r="E275" s="100" t="s">
        <v>364</v>
      </c>
    </row>
    <row r="276" spans="1:5" ht="14.25">
      <c r="A276" s="27"/>
      <c r="B276" s="20"/>
      <c r="C276" s="21"/>
      <c r="D276" s="19"/>
      <c r="E276" s="100" t="s">
        <v>365</v>
      </c>
    </row>
    <row r="277" spans="1:5" ht="14.25">
      <c r="A277" s="27"/>
      <c r="B277" s="20"/>
      <c r="C277" s="21"/>
      <c r="D277" s="19"/>
      <c r="E277" s="100" t="s">
        <v>366</v>
      </c>
    </row>
    <row r="278" spans="1:5" ht="15">
      <c r="A278" s="27"/>
      <c r="B278" s="20"/>
      <c r="C278" s="21"/>
      <c r="D278" s="19"/>
      <c r="E278" s="101" t="s">
        <v>367</v>
      </c>
    </row>
    <row r="279" spans="1:5" ht="38.25">
      <c r="A279" s="27" t="s">
        <v>619</v>
      </c>
      <c r="B279" s="20" t="s">
        <v>260</v>
      </c>
      <c r="C279" s="21" t="s">
        <v>205</v>
      </c>
      <c r="D279" s="19" t="s">
        <v>4</v>
      </c>
      <c r="E279" s="96" t="s">
        <v>433</v>
      </c>
    </row>
    <row r="280" spans="1:5" ht="15">
      <c r="A280" s="36"/>
      <c r="B280" s="20"/>
      <c r="C280" s="21"/>
      <c r="D280" s="19"/>
      <c r="E280" s="99"/>
    </row>
    <row r="281" spans="1:5" ht="15">
      <c r="A281" s="35" t="s">
        <v>620</v>
      </c>
      <c r="B281" s="17"/>
      <c r="C281" s="24" t="s">
        <v>90</v>
      </c>
      <c r="D281" s="19"/>
      <c r="E281" s="99"/>
    </row>
    <row r="282" spans="1:5" ht="25.5">
      <c r="A282" s="36" t="s">
        <v>621</v>
      </c>
      <c r="B282" s="20" t="s">
        <v>271</v>
      </c>
      <c r="C282" s="21" t="s">
        <v>121</v>
      </c>
      <c r="D282" s="19" t="s">
        <v>122</v>
      </c>
      <c r="E282" s="99" t="s">
        <v>199</v>
      </c>
    </row>
    <row r="283" spans="1:5" ht="25.5">
      <c r="A283" s="36" t="s">
        <v>622</v>
      </c>
      <c r="B283" s="20" t="s">
        <v>272</v>
      </c>
      <c r="C283" s="21" t="s">
        <v>123</v>
      </c>
      <c r="D283" s="19" t="s">
        <v>122</v>
      </c>
      <c r="E283" s="99" t="s">
        <v>200</v>
      </c>
    </row>
    <row r="284" spans="1:5" ht="25.5">
      <c r="A284" s="36" t="s">
        <v>623</v>
      </c>
      <c r="B284" s="20" t="s">
        <v>273</v>
      </c>
      <c r="C284" s="21" t="s">
        <v>125</v>
      </c>
      <c r="D284" s="19" t="s">
        <v>122</v>
      </c>
      <c r="E284" s="99" t="s">
        <v>199</v>
      </c>
    </row>
    <row r="285" spans="1:5" ht="25.5">
      <c r="A285" s="36" t="s">
        <v>624</v>
      </c>
      <c r="B285" s="20" t="s">
        <v>274</v>
      </c>
      <c r="C285" s="21" t="s">
        <v>124</v>
      </c>
      <c r="D285" s="19" t="s">
        <v>122</v>
      </c>
      <c r="E285" s="99" t="s">
        <v>199</v>
      </c>
    </row>
    <row r="286" spans="1:5" ht="38.25">
      <c r="A286" s="36" t="s">
        <v>625</v>
      </c>
      <c r="B286" s="20" t="s">
        <v>275</v>
      </c>
      <c r="C286" s="21" t="s">
        <v>126</v>
      </c>
      <c r="D286" s="19" t="s">
        <v>68</v>
      </c>
      <c r="E286" s="99" t="s">
        <v>201</v>
      </c>
    </row>
    <row r="287" spans="1:5" ht="25.5">
      <c r="A287" s="36" t="s">
        <v>626</v>
      </c>
      <c r="B287" s="20" t="s">
        <v>276</v>
      </c>
      <c r="C287" s="21" t="s">
        <v>127</v>
      </c>
      <c r="D287" s="19" t="s">
        <v>5</v>
      </c>
      <c r="E287" s="99" t="s">
        <v>198</v>
      </c>
    </row>
    <row r="288" spans="1:5" ht="25.5">
      <c r="A288" s="36" t="s">
        <v>664</v>
      </c>
      <c r="B288" s="20" t="s">
        <v>277</v>
      </c>
      <c r="C288" s="21" t="s">
        <v>128</v>
      </c>
      <c r="D288" s="19" t="s">
        <v>5</v>
      </c>
      <c r="E288" s="99" t="s">
        <v>198</v>
      </c>
    </row>
    <row r="289" spans="1:5" ht="51">
      <c r="A289" s="36" t="s">
        <v>665</v>
      </c>
      <c r="B289" s="32" t="s">
        <v>306</v>
      </c>
      <c r="C289" s="21" t="s">
        <v>307</v>
      </c>
      <c r="D289" s="19" t="s">
        <v>5</v>
      </c>
      <c r="E289" s="99" t="s">
        <v>198</v>
      </c>
    </row>
    <row r="290" spans="1:5" ht="63.75">
      <c r="A290" s="36" t="s">
        <v>666</v>
      </c>
      <c r="B290" s="20" t="s">
        <v>309</v>
      </c>
      <c r="C290" s="21" t="s">
        <v>308</v>
      </c>
      <c r="D290" s="19" t="s">
        <v>5</v>
      </c>
      <c r="E290" s="99" t="s">
        <v>198</v>
      </c>
    </row>
    <row r="291" spans="1:5" ht="63.75">
      <c r="A291" s="36" t="s">
        <v>667</v>
      </c>
      <c r="B291" s="20" t="s">
        <v>310</v>
      </c>
      <c r="C291" s="21" t="s">
        <v>311</v>
      </c>
      <c r="D291" s="19" t="s">
        <v>5</v>
      </c>
      <c r="E291" s="99" t="s">
        <v>198</v>
      </c>
    </row>
    <row r="292" spans="1:5" ht="38.25">
      <c r="A292" s="36" t="s">
        <v>668</v>
      </c>
      <c r="B292" s="20" t="s">
        <v>174</v>
      </c>
      <c r="C292" s="21" t="s">
        <v>229</v>
      </c>
      <c r="D292" s="19" t="s">
        <v>68</v>
      </c>
      <c r="E292" s="99" t="s">
        <v>228</v>
      </c>
    </row>
    <row r="293" spans="1:5" ht="15">
      <c r="A293" s="36"/>
      <c r="B293" s="20"/>
      <c r="C293" s="21"/>
      <c r="D293" s="19"/>
      <c r="E293" s="99"/>
    </row>
    <row r="294" spans="1:5" ht="15">
      <c r="A294" s="35" t="s">
        <v>627</v>
      </c>
      <c r="B294" s="17"/>
      <c r="C294" s="24" t="s">
        <v>91</v>
      </c>
      <c r="D294" s="19"/>
      <c r="E294" s="99"/>
    </row>
    <row r="295" spans="1:5" ht="63.75">
      <c r="A295" s="27" t="s">
        <v>628</v>
      </c>
      <c r="B295" s="20" t="s">
        <v>263</v>
      </c>
      <c r="C295" s="21" t="s">
        <v>261</v>
      </c>
      <c r="D295" s="19" t="s">
        <v>5</v>
      </c>
      <c r="E295" s="99" t="s">
        <v>198</v>
      </c>
    </row>
    <row r="296" spans="1:5" ht="63.75">
      <c r="A296" s="27" t="s">
        <v>629</v>
      </c>
      <c r="B296" s="20" t="s">
        <v>316</v>
      </c>
      <c r="C296" s="21" t="s">
        <v>315</v>
      </c>
      <c r="D296" s="19" t="s">
        <v>5</v>
      </c>
      <c r="E296" s="99" t="s">
        <v>198</v>
      </c>
    </row>
    <row r="297" spans="1:5" ht="25.5">
      <c r="A297" s="27" t="s">
        <v>630</v>
      </c>
      <c r="B297" s="20" t="s">
        <v>264</v>
      </c>
      <c r="C297" s="21" t="s">
        <v>178</v>
      </c>
      <c r="D297" s="19" t="s">
        <v>5</v>
      </c>
      <c r="E297" s="99" t="s">
        <v>203</v>
      </c>
    </row>
    <row r="298" spans="1:5" ht="25.5">
      <c r="A298" s="27" t="s">
        <v>631</v>
      </c>
      <c r="B298" s="20" t="s">
        <v>159</v>
      </c>
      <c r="C298" s="21" t="s">
        <v>160</v>
      </c>
      <c r="D298" s="19" t="s">
        <v>5</v>
      </c>
      <c r="E298" s="99" t="s">
        <v>198</v>
      </c>
    </row>
    <row r="299" spans="1:5" ht="38.25">
      <c r="A299" s="27" t="s">
        <v>632</v>
      </c>
      <c r="B299" s="218" t="s">
        <v>382</v>
      </c>
      <c r="C299" s="170" t="s">
        <v>381</v>
      </c>
      <c r="D299" s="155" t="s">
        <v>5</v>
      </c>
      <c r="E299" s="99" t="s">
        <v>198</v>
      </c>
    </row>
    <row r="300" spans="1:5" ht="38.25">
      <c r="A300" s="27" t="s">
        <v>633</v>
      </c>
      <c r="B300" s="218" t="s">
        <v>384</v>
      </c>
      <c r="C300" s="170" t="s">
        <v>383</v>
      </c>
      <c r="D300" s="155" t="s">
        <v>5</v>
      </c>
      <c r="E300" s="99" t="s">
        <v>198</v>
      </c>
    </row>
    <row r="301" spans="1:5" ht="15">
      <c r="A301" s="36"/>
      <c r="B301" s="20"/>
      <c r="C301" s="21"/>
      <c r="D301" s="19"/>
      <c r="E301" s="99"/>
    </row>
    <row r="302" spans="1:5" ht="15">
      <c r="A302" s="35" t="s">
        <v>634</v>
      </c>
      <c r="B302" s="17"/>
      <c r="C302" s="24" t="s">
        <v>92</v>
      </c>
      <c r="D302" s="19"/>
      <c r="E302" s="99"/>
    </row>
    <row r="303" spans="1:5" ht="38.25">
      <c r="A303" s="36" t="s">
        <v>635</v>
      </c>
      <c r="B303" s="20" t="s">
        <v>313</v>
      </c>
      <c r="C303" s="30" t="s">
        <v>314</v>
      </c>
      <c r="D303" s="19" t="s">
        <v>5</v>
      </c>
      <c r="E303" s="99" t="s">
        <v>198</v>
      </c>
    </row>
    <row r="304" spans="1:5" ht="63.75">
      <c r="A304" s="36" t="s">
        <v>636</v>
      </c>
      <c r="B304" s="20" t="s">
        <v>481</v>
      </c>
      <c r="C304" s="30" t="s">
        <v>482</v>
      </c>
      <c r="D304" s="19" t="s">
        <v>5</v>
      </c>
      <c r="E304" s="99" t="s">
        <v>198</v>
      </c>
    </row>
    <row r="305" spans="1:5" ht="25.5">
      <c r="A305" s="36" t="s">
        <v>641</v>
      </c>
      <c r="B305" s="20" t="s">
        <v>278</v>
      </c>
      <c r="C305" s="21" t="s">
        <v>118</v>
      </c>
      <c r="D305" s="19" t="s">
        <v>5</v>
      </c>
      <c r="E305" s="99" t="s">
        <v>198</v>
      </c>
    </row>
    <row r="306" spans="1:5" ht="51">
      <c r="A306" s="36" t="s">
        <v>642</v>
      </c>
      <c r="B306" s="20" t="s">
        <v>412</v>
      </c>
      <c r="C306" s="21" t="s">
        <v>234</v>
      </c>
      <c r="D306" s="19" t="s">
        <v>5</v>
      </c>
      <c r="E306" s="99" t="s">
        <v>198</v>
      </c>
    </row>
    <row r="307" spans="1:5" ht="38.25">
      <c r="A307" s="36" t="s">
        <v>643</v>
      </c>
      <c r="B307" s="20" t="s">
        <v>684</v>
      </c>
      <c r="C307" s="21" t="s">
        <v>238</v>
      </c>
      <c r="D307" s="19" t="s">
        <v>5</v>
      </c>
      <c r="E307" s="99" t="s">
        <v>198</v>
      </c>
    </row>
    <row r="308" spans="1:5" ht="25.5">
      <c r="A308" s="36" t="s">
        <v>644</v>
      </c>
      <c r="B308" s="20" t="s">
        <v>216</v>
      </c>
      <c r="C308" s="21" t="s">
        <v>240</v>
      </c>
      <c r="D308" s="19" t="s">
        <v>5</v>
      </c>
      <c r="E308" s="99" t="s">
        <v>198</v>
      </c>
    </row>
    <row r="309" spans="1:5" ht="25.5">
      <c r="A309" s="36" t="s">
        <v>669</v>
      </c>
      <c r="B309" s="20" t="s">
        <v>269</v>
      </c>
      <c r="C309" s="21" t="s">
        <v>183</v>
      </c>
      <c r="D309" s="19" t="s">
        <v>5</v>
      </c>
      <c r="E309" s="99" t="s">
        <v>203</v>
      </c>
    </row>
    <row r="310" spans="1:5" ht="25.5">
      <c r="A310" s="36" t="s">
        <v>670</v>
      </c>
      <c r="B310" s="20" t="s">
        <v>268</v>
      </c>
      <c r="C310" s="21" t="s">
        <v>267</v>
      </c>
      <c r="D310" s="19" t="s">
        <v>5</v>
      </c>
      <c r="E310" s="99" t="s">
        <v>198</v>
      </c>
    </row>
    <row r="311" spans="1:5" ht="25.5">
      <c r="A311" s="36" t="s">
        <v>671</v>
      </c>
      <c r="B311" s="20" t="s">
        <v>270</v>
      </c>
      <c r="C311" s="21" t="s">
        <v>185</v>
      </c>
      <c r="D311" s="19" t="s">
        <v>5</v>
      </c>
      <c r="E311" s="99" t="s">
        <v>203</v>
      </c>
    </row>
    <row r="312" spans="1:5" ht="25.5">
      <c r="A312" s="36" t="s">
        <v>672</v>
      </c>
      <c r="B312" s="20" t="s">
        <v>555</v>
      </c>
      <c r="C312" s="21" t="s">
        <v>434</v>
      </c>
      <c r="D312" s="19" t="s">
        <v>186</v>
      </c>
      <c r="E312" s="99" t="s">
        <v>203</v>
      </c>
    </row>
    <row r="313" spans="1:5" ht="25.5">
      <c r="A313" s="36" t="s">
        <v>673</v>
      </c>
      <c r="B313" s="20" t="s">
        <v>446</v>
      </c>
      <c r="C313" s="21" t="s">
        <v>436</v>
      </c>
      <c r="D313" s="19" t="s">
        <v>68</v>
      </c>
      <c r="E313" s="99" t="s">
        <v>447</v>
      </c>
    </row>
    <row r="314" spans="1:5" ht="25.5">
      <c r="A314" s="36" t="s">
        <v>674</v>
      </c>
      <c r="B314" s="20" t="s">
        <v>448</v>
      </c>
      <c r="C314" s="21" t="s">
        <v>437</v>
      </c>
      <c r="D314" s="19" t="s">
        <v>68</v>
      </c>
      <c r="E314" s="99" t="s">
        <v>714</v>
      </c>
    </row>
    <row r="315" spans="1:5" ht="25.5">
      <c r="A315" s="36" t="s">
        <v>675</v>
      </c>
      <c r="B315" s="20" t="s">
        <v>440</v>
      </c>
      <c r="C315" s="21" t="s">
        <v>439</v>
      </c>
      <c r="D315" s="19" t="s">
        <v>5</v>
      </c>
      <c r="E315" s="99" t="s">
        <v>711</v>
      </c>
    </row>
    <row r="316" spans="1:5" ht="25.5">
      <c r="A316" s="36" t="s">
        <v>676</v>
      </c>
      <c r="B316" s="151" t="s">
        <v>712</v>
      </c>
      <c r="C316" s="170" t="s">
        <v>713</v>
      </c>
      <c r="D316" s="155" t="s">
        <v>68</v>
      </c>
      <c r="E316" s="99" t="s">
        <v>717</v>
      </c>
    </row>
    <row r="317" spans="1:5" ht="25.5">
      <c r="A317" s="36" t="s">
        <v>677</v>
      </c>
      <c r="B317" s="151" t="s">
        <v>716</v>
      </c>
      <c r="C317" s="170" t="s">
        <v>715</v>
      </c>
      <c r="D317" s="155" t="s">
        <v>68</v>
      </c>
      <c r="E317" s="99" t="s">
        <v>718</v>
      </c>
    </row>
    <row r="318" spans="1:5" ht="63.75">
      <c r="A318" s="36" t="s">
        <v>678</v>
      </c>
      <c r="B318" s="20" t="s">
        <v>386</v>
      </c>
      <c r="C318" s="21" t="s">
        <v>387</v>
      </c>
      <c r="D318" s="19" t="s">
        <v>5</v>
      </c>
      <c r="E318" s="99" t="s">
        <v>710</v>
      </c>
    </row>
    <row r="319" spans="1:5" ht="38.25">
      <c r="A319" s="36" t="s">
        <v>679</v>
      </c>
      <c r="B319" s="20" t="s">
        <v>388</v>
      </c>
      <c r="C319" s="21" t="s">
        <v>390</v>
      </c>
      <c r="D319" s="19" t="s">
        <v>186</v>
      </c>
      <c r="E319" s="99" t="s">
        <v>710</v>
      </c>
    </row>
    <row r="320" spans="1:5" ht="38.25">
      <c r="A320" s="36" t="s">
        <v>680</v>
      </c>
      <c r="B320" s="20" t="s">
        <v>389</v>
      </c>
      <c r="C320" s="267" t="s">
        <v>391</v>
      </c>
      <c r="D320" s="19" t="s">
        <v>186</v>
      </c>
      <c r="E320" s="99" t="s">
        <v>203</v>
      </c>
    </row>
    <row r="321" spans="1:5" ht="15">
      <c r="A321" s="36"/>
      <c r="B321" s="20"/>
      <c r="C321" s="21"/>
      <c r="D321" s="19"/>
      <c r="E321" s="99"/>
    </row>
    <row r="322" spans="1:5" ht="15">
      <c r="A322" s="27"/>
      <c r="B322" s="20"/>
      <c r="C322" s="22"/>
      <c r="D322" s="19"/>
      <c r="E322" s="99"/>
    </row>
    <row r="323" spans="1:5" ht="15">
      <c r="A323" s="35" t="s">
        <v>645</v>
      </c>
      <c r="B323" s="17"/>
      <c r="C323" s="24" t="s">
        <v>93</v>
      </c>
      <c r="D323" s="19"/>
      <c r="E323" s="99"/>
    </row>
    <row r="324" spans="1:5" ht="26.25" thickBot="1">
      <c r="A324" s="103" t="s">
        <v>646</v>
      </c>
      <c r="B324" s="20" t="s">
        <v>442</v>
      </c>
      <c r="C324" s="21" t="s">
        <v>441</v>
      </c>
      <c r="D324" s="104" t="s">
        <v>4</v>
      </c>
      <c r="E324" s="150" t="s">
        <v>445</v>
      </c>
    </row>
    <row r="325" spans="1:5" ht="51.75" thickBot="1">
      <c r="A325" s="103" t="s">
        <v>647</v>
      </c>
      <c r="B325" s="20" t="s">
        <v>372</v>
      </c>
      <c r="C325" s="21" t="s">
        <v>371</v>
      </c>
      <c r="D325" s="104" t="s">
        <v>4</v>
      </c>
      <c r="E325" s="105" t="s">
        <v>373</v>
      </c>
    </row>
    <row r="326" spans="1:5" ht="15.75" thickBot="1">
      <c r="A326" s="106"/>
      <c r="B326" s="107"/>
      <c r="C326" s="108"/>
      <c r="D326" s="109"/>
      <c r="E326" s="110"/>
    </row>
    <row r="327" spans="1:5">
      <c r="A327" s="445" t="s">
        <v>550</v>
      </c>
      <c r="B327" s="446"/>
      <c r="C327" s="446"/>
      <c r="D327" s="446"/>
      <c r="E327" s="446"/>
    </row>
    <row r="328" spans="1:5">
      <c r="A328" s="447"/>
      <c r="B328" s="447"/>
      <c r="C328" s="447"/>
      <c r="D328" s="447"/>
      <c r="E328" s="447"/>
    </row>
    <row r="329" spans="1:5">
      <c r="A329" s="447"/>
      <c r="B329" s="447"/>
      <c r="C329" s="447"/>
      <c r="D329" s="447"/>
      <c r="E329" s="447"/>
    </row>
    <row r="330" spans="1:5">
      <c r="A330" s="447"/>
      <c r="B330" s="447"/>
      <c r="C330" s="447"/>
      <c r="D330" s="447"/>
      <c r="E330" s="447"/>
    </row>
    <row r="331" spans="1:5">
      <c r="A331" s="447"/>
      <c r="B331" s="447"/>
      <c r="C331" s="447"/>
      <c r="D331" s="447"/>
      <c r="E331" s="447"/>
    </row>
    <row r="332" spans="1:5">
      <c r="A332" s="447"/>
      <c r="B332" s="447"/>
      <c r="C332" s="447"/>
      <c r="D332" s="447"/>
      <c r="E332" s="447"/>
    </row>
  </sheetData>
  <mergeCells count="3">
    <mergeCell ref="A1:E4"/>
    <mergeCell ref="A327:E332"/>
    <mergeCell ref="A167:E172"/>
  </mergeCells>
  <printOptions horizontalCentered="1"/>
  <pageMargins left="1.1811023622047245" right="0.78740157480314965" top="1.1811023622047245" bottom="0.78740157480314965" header="0.51181102362204722" footer="0.31496062992125984"/>
  <pageSetup paperSize="9" scale="4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47"/>
  <sheetViews>
    <sheetView zoomScaleSheetLayoutView="100" workbookViewId="0">
      <selection activeCell="A43" sqref="A1:G47"/>
    </sheetView>
  </sheetViews>
  <sheetFormatPr defaultRowHeight="11.25"/>
  <cols>
    <col min="1" max="1" width="36.28515625" style="37" customWidth="1"/>
    <col min="2" max="2" width="5" style="37" customWidth="1"/>
    <col min="3" max="3" width="13.85546875" style="47" customWidth="1"/>
    <col min="4" max="4" width="9.140625" style="37"/>
    <col min="5" max="5" width="11.85546875" style="37" customWidth="1"/>
    <col min="6" max="6" width="18.5703125" style="37" customWidth="1"/>
    <col min="7" max="7" width="9.5703125" style="37" customWidth="1"/>
    <col min="8" max="9" width="9.140625" style="37"/>
    <col min="10" max="10" width="51.5703125" style="37" customWidth="1"/>
    <col min="11" max="257" width="9.140625" style="37"/>
    <col min="258" max="258" width="34.7109375" style="37" customWidth="1"/>
    <col min="259" max="260" width="9.140625" style="37"/>
    <col min="261" max="261" width="11.85546875" style="37" customWidth="1"/>
    <col min="262" max="262" width="18.5703125" style="37" customWidth="1"/>
    <col min="263" max="263" width="9.5703125" style="37" customWidth="1"/>
    <col min="264" max="265" width="9.140625" style="37"/>
    <col min="266" max="266" width="51.5703125" style="37" customWidth="1"/>
    <col min="267" max="513" width="9.140625" style="37"/>
    <col min="514" max="514" width="34.7109375" style="37" customWidth="1"/>
    <col min="515" max="516" width="9.140625" style="37"/>
    <col min="517" max="517" width="11.85546875" style="37" customWidth="1"/>
    <col min="518" max="518" width="18.5703125" style="37" customWidth="1"/>
    <col min="519" max="519" width="9.5703125" style="37" customWidth="1"/>
    <col min="520" max="521" width="9.140625" style="37"/>
    <col min="522" max="522" width="51.5703125" style="37" customWidth="1"/>
    <col min="523" max="769" width="9.140625" style="37"/>
    <col min="770" max="770" width="34.7109375" style="37" customWidth="1"/>
    <col min="771" max="772" width="9.140625" style="37"/>
    <col min="773" max="773" width="11.85546875" style="37" customWidth="1"/>
    <col min="774" max="774" width="18.5703125" style="37" customWidth="1"/>
    <col min="775" max="775" width="9.5703125" style="37" customWidth="1"/>
    <col min="776" max="777" width="9.140625" style="37"/>
    <col min="778" max="778" width="51.5703125" style="37" customWidth="1"/>
    <col min="779" max="1025" width="9.140625" style="37"/>
    <col min="1026" max="1026" width="34.7109375" style="37" customWidth="1"/>
    <col min="1027" max="1028" width="9.140625" style="37"/>
    <col min="1029" max="1029" width="11.85546875" style="37" customWidth="1"/>
    <col min="1030" max="1030" width="18.5703125" style="37" customWidth="1"/>
    <col min="1031" max="1031" width="9.5703125" style="37" customWidth="1"/>
    <col min="1032" max="1033" width="9.140625" style="37"/>
    <col min="1034" max="1034" width="51.5703125" style="37" customWidth="1"/>
    <col min="1035" max="1281" width="9.140625" style="37"/>
    <col min="1282" max="1282" width="34.7109375" style="37" customWidth="1"/>
    <col min="1283" max="1284" width="9.140625" style="37"/>
    <col min="1285" max="1285" width="11.85546875" style="37" customWidth="1"/>
    <col min="1286" max="1286" width="18.5703125" style="37" customWidth="1"/>
    <col min="1287" max="1287" width="9.5703125" style="37" customWidth="1"/>
    <col min="1288" max="1289" width="9.140625" style="37"/>
    <col min="1290" max="1290" width="51.5703125" style="37" customWidth="1"/>
    <col min="1291" max="1537" width="9.140625" style="37"/>
    <col min="1538" max="1538" width="34.7109375" style="37" customWidth="1"/>
    <col min="1539" max="1540" width="9.140625" style="37"/>
    <col min="1541" max="1541" width="11.85546875" style="37" customWidth="1"/>
    <col min="1542" max="1542" width="18.5703125" style="37" customWidth="1"/>
    <col min="1543" max="1543" width="9.5703125" style="37" customWidth="1"/>
    <col min="1544" max="1545" width="9.140625" style="37"/>
    <col min="1546" max="1546" width="51.5703125" style="37" customWidth="1"/>
    <col min="1547" max="1793" width="9.140625" style="37"/>
    <col min="1794" max="1794" width="34.7109375" style="37" customWidth="1"/>
    <col min="1795" max="1796" width="9.140625" style="37"/>
    <col min="1797" max="1797" width="11.85546875" style="37" customWidth="1"/>
    <col min="1798" max="1798" width="18.5703125" style="37" customWidth="1"/>
    <col min="1799" max="1799" width="9.5703125" style="37" customWidth="1"/>
    <col min="1800" max="1801" width="9.140625" style="37"/>
    <col min="1802" max="1802" width="51.5703125" style="37" customWidth="1"/>
    <col min="1803" max="2049" width="9.140625" style="37"/>
    <col min="2050" max="2050" width="34.7109375" style="37" customWidth="1"/>
    <col min="2051" max="2052" width="9.140625" style="37"/>
    <col min="2053" max="2053" width="11.85546875" style="37" customWidth="1"/>
    <col min="2054" max="2054" width="18.5703125" style="37" customWidth="1"/>
    <col min="2055" max="2055" width="9.5703125" style="37" customWidth="1"/>
    <col min="2056" max="2057" width="9.140625" style="37"/>
    <col min="2058" max="2058" width="51.5703125" style="37" customWidth="1"/>
    <col min="2059" max="2305" width="9.140625" style="37"/>
    <col min="2306" max="2306" width="34.7109375" style="37" customWidth="1"/>
    <col min="2307" max="2308" width="9.140625" style="37"/>
    <col min="2309" max="2309" width="11.85546875" style="37" customWidth="1"/>
    <col min="2310" max="2310" width="18.5703125" style="37" customWidth="1"/>
    <col min="2311" max="2311" width="9.5703125" style="37" customWidth="1"/>
    <col min="2312" max="2313" width="9.140625" style="37"/>
    <col min="2314" max="2314" width="51.5703125" style="37" customWidth="1"/>
    <col min="2315" max="2561" width="9.140625" style="37"/>
    <col min="2562" max="2562" width="34.7109375" style="37" customWidth="1"/>
    <col min="2563" max="2564" width="9.140625" style="37"/>
    <col min="2565" max="2565" width="11.85546875" style="37" customWidth="1"/>
    <col min="2566" max="2566" width="18.5703125" style="37" customWidth="1"/>
    <col min="2567" max="2567" width="9.5703125" style="37" customWidth="1"/>
    <col min="2568" max="2569" width="9.140625" style="37"/>
    <col min="2570" max="2570" width="51.5703125" style="37" customWidth="1"/>
    <col min="2571" max="2817" width="9.140625" style="37"/>
    <col min="2818" max="2818" width="34.7109375" style="37" customWidth="1"/>
    <col min="2819" max="2820" width="9.140625" style="37"/>
    <col min="2821" max="2821" width="11.85546875" style="37" customWidth="1"/>
    <col min="2822" max="2822" width="18.5703125" style="37" customWidth="1"/>
    <col min="2823" max="2823" width="9.5703125" style="37" customWidth="1"/>
    <col min="2824" max="2825" width="9.140625" style="37"/>
    <col min="2826" max="2826" width="51.5703125" style="37" customWidth="1"/>
    <col min="2827" max="3073" width="9.140625" style="37"/>
    <col min="3074" max="3074" width="34.7109375" style="37" customWidth="1"/>
    <col min="3075" max="3076" width="9.140625" style="37"/>
    <col min="3077" max="3077" width="11.85546875" style="37" customWidth="1"/>
    <col min="3078" max="3078" width="18.5703125" style="37" customWidth="1"/>
    <col min="3079" max="3079" width="9.5703125" style="37" customWidth="1"/>
    <col min="3080" max="3081" width="9.140625" style="37"/>
    <col min="3082" max="3082" width="51.5703125" style="37" customWidth="1"/>
    <col min="3083" max="3329" width="9.140625" style="37"/>
    <col min="3330" max="3330" width="34.7109375" style="37" customWidth="1"/>
    <col min="3331" max="3332" width="9.140625" style="37"/>
    <col min="3333" max="3333" width="11.85546875" style="37" customWidth="1"/>
    <col min="3334" max="3334" width="18.5703125" style="37" customWidth="1"/>
    <col min="3335" max="3335" width="9.5703125" style="37" customWidth="1"/>
    <col min="3336" max="3337" width="9.140625" style="37"/>
    <col min="3338" max="3338" width="51.5703125" style="37" customWidth="1"/>
    <col min="3339" max="3585" width="9.140625" style="37"/>
    <col min="3586" max="3586" width="34.7109375" style="37" customWidth="1"/>
    <col min="3587" max="3588" width="9.140625" style="37"/>
    <col min="3589" max="3589" width="11.85546875" style="37" customWidth="1"/>
    <col min="3590" max="3590" width="18.5703125" style="37" customWidth="1"/>
    <col min="3591" max="3591" width="9.5703125" style="37" customWidth="1"/>
    <col min="3592" max="3593" width="9.140625" style="37"/>
    <col min="3594" max="3594" width="51.5703125" style="37" customWidth="1"/>
    <col min="3595" max="3841" width="9.140625" style="37"/>
    <col min="3842" max="3842" width="34.7109375" style="37" customWidth="1"/>
    <col min="3843" max="3844" width="9.140625" style="37"/>
    <col min="3845" max="3845" width="11.85546875" style="37" customWidth="1"/>
    <col min="3846" max="3846" width="18.5703125" style="37" customWidth="1"/>
    <col min="3847" max="3847" width="9.5703125" style="37" customWidth="1"/>
    <col min="3848" max="3849" width="9.140625" style="37"/>
    <col min="3850" max="3850" width="51.5703125" style="37" customWidth="1"/>
    <col min="3851" max="4097" width="9.140625" style="37"/>
    <col min="4098" max="4098" width="34.7109375" style="37" customWidth="1"/>
    <col min="4099" max="4100" width="9.140625" style="37"/>
    <col min="4101" max="4101" width="11.85546875" style="37" customWidth="1"/>
    <col min="4102" max="4102" width="18.5703125" style="37" customWidth="1"/>
    <col min="4103" max="4103" width="9.5703125" style="37" customWidth="1"/>
    <col min="4104" max="4105" width="9.140625" style="37"/>
    <col min="4106" max="4106" width="51.5703125" style="37" customWidth="1"/>
    <col min="4107" max="4353" width="9.140625" style="37"/>
    <col min="4354" max="4354" width="34.7109375" style="37" customWidth="1"/>
    <col min="4355" max="4356" width="9.140625" style="37"/>
    <col min="4357" max="4357" width="11.85546875" style="37" customWidth="1"/>
    <col min="4358" max="4358" width="18.5703125" style="37" customWidth="1"/>
    <col min="4359" max="4359" width="9.5703125" style="37" customWidth="1"/>
    <col min="4360" max="4361" width="9.140625" style="37"/>
    <col min="4362" max="4362" width="51.5703125" style="37" customWidth="1"/>
    <col min="4363" max="4609" width="9.140625" style="37"/>
    <col min="4610" max="4610" width="34.7109375" style="37" customWidth="1"/>
    <col min="4611" max="4612" width="9.140625" style="37"/>
    <col min="4613" max="4613" width="11.85546875" style="37" customWidth="1"/>
    <col min="4614" max="4614" width="18.5703125" style="37" customWidth="1"/>
    <col min="4615" max="4615" width="9.5703125" style="37" customWidth="1"/>
    <col min="4616" max="4617" width="9.140625" style="37"/>
    <col min="4618" max="4618" width="51.5703125" style="37" customWidth="1"/>
    <col min="4619" max="4865" width="9.140625" style="37"/>
    <col min="4866" max="4866" width="34.7109375" style="37" customWidth="1"/>
    <col min="4867" max="4868" width="9.140625" style="37"/>
    <col min="4869" max="4869" width="11.85546875" style="37" customWidth="1"/>
    <col min="4870" max="4870" width="18.5703125" style="37" customWidth="1"/>
    <col min="4871" max="4871" width="9.5703125" style="37" customWidth="1"/>
    <col min="4872" max="4873" width="9.140625" style="37"/>
    <col min="4874" max="4874" width="51.5703125" style="37" customWidth="1"/>
    <col min="4875" max="5121" width="9.140625" style="37"/>
    <col min="5122" max="5122" width="34.7109375" style="37" customWidth="1"/>
    <col min="5123" max="5124" width="9.140625" style="37"/>
    <col min="5125" max="5125" width="11.85546875" style="37" customWidth="1"/>
    <col min="5126" max="5126" width="18.5703125" style="37" customWidth="1"/>
    <col min="5127" max="5127" width="9.5703125" style="37" customWidth="1"/>
    <col min="5128" max="5129" width="9.140625" style="37"/>
    <col min="5130" max="5130" width="51.5703125" style="37" customWidth="1"/>
    <col min="5131" max="5377" width="9.140625" style="37"/>
    <col min="5378" max="5378" width="34.7109375" style="37" customWidth="1"/>
    <col min="5379" max="5380" width="9.140625" style="37"/>
    <col min="5381" max="5381" width="11.85546875" style="37" customWidth="1"/>
    <col min="5382" max="5382" width="18.5703125" style="37" customWidth="1"/>
    <col min="5383" max="5383" width="9.5703125" style="37" customWidth="1"/>
    <col min="5384" max="5385" width="9.140625" style="37"/>
    <col min="5386" max="5386" width="51.5703125" style="37" customWidth="1"/>
    <col min="5387" max="5633" width="9.140625" style="37"/>
    <col min="5634" max="5634" width="34.7109375" style="37" customWidth="1"/>
    <col min="5635" max="5636" width="9.140625" style="37"/>
    <col min="5637" max="5637" width="11.85546875" style="37" customWidth="1"/>
    <col min="5638" max="5638" width="18.5703125" style="37" customWidth="1"/>
    <col min="5639" max="5639" width="9.5703125" style="37" customWidth="1"/>
    <col min="5640" max="5641" width="9.140625" style="37"/>
    <col min="5642" max="5642" width="51.5703125" style="37" customWidth="1"/>
    <col min="5643" max="5889" width="9.140625" style="37"/>
    <col min="5890" max="5890" width="34.7109375" style="37" customWidth="1"/>
    <col min="5891" max="5892" width="9.140625" style="37"/>
    <col min="5893" max="5893" width="11.85546875" style="37" customWidth="1"/>
    <col min="5894" max="5894" width="18.5703125" style="37" customWidth="1"/>
    <col min="5895" max="5895" width="9.5703125" style="37" customWidth="1"/>
    <col min="5896" max="5897" width="9.140625" style="37"/>
    <col min="5898" max="5898" width="51.5703125" style="37" customWidth="1"/>
    <col min="5899" max="6145" width="9.140625" style="37"/>
    <col min="6146" max="6146" width="34.7109375" style="37" customWidth="1"/>
    <col min="6147" max="6148" width="9.140625" style="37"/>
    <col min="6149" max="6149" width="11.85546875" style="37" customWidth="1"/>
    <col min="6150" max="6150" width="18.5703125" style="37" customWidth="1"/>
    <col min="6151" max="6151" width="9.5703125" style="37" customWidth="1"/>
    <col min="6152" max="6153" width="9.140625" style="37"/>
    <col min="6154" max="6154" width="51.5703125" style="37" customWidth="1"/>
    <col min="6155" max="6401" width="9.140625" style="37"/>
    <col min="6402" max="6402" width="34.7109375" style="37" customWidth="1"/>
    <col min="6403" max="6404" width="9.140625" style="37"/>
    <col min="6405" max="6405" width="11.85546875" style="37" customWidth="1"/>
    <col min="6406" max="6406" width="18.5703125" style="37" customWidth="1"/>
    <col min="6407" max="6407" width="9.5703125" style="37" customWidth="1"/>
    <col min="6408" max="6409" width="9.140625" style="37"/>
    <col min="6410" max="6410" width="51.5703125" style="37" customWidth="1"/>
    <col min="6411" max="6657" width="9.140625" style="37"/>
    <col min="6658" max="6658" width="34.7109375" style="37" customWidth="1"/>
    <col min="6659" max="6660" width="9.140625" style="37"/>
    <col min="6661" max="6661" width="11.85546875" style="37" customWidth="1"/>
    <col min="6662" max="6662" width="18.5703125" style="37" customWidth="1"/>
    <col min="6663" max="6663" width="9.5703125" style="37" customWidth="1"/>
    <col min="6664" max="6665" width="9.140625" style="37"/>
    <col min="6666" max="6666" width="51.5703125" style="37" customWidth="1"/>
    <col min="6667" max="6913" width="9.140625" style="37"/>
    <col min="6914" max="6914" width="34.7109375" style="37" customWidth="1"/>
    <col min="6915" max="6916" width="9.140625" style="37"/>
    <col min="6917" max="6917" width="11.85546875" style="37" customWidth="1"/>
    <col min="6918" max="6918" width="18.5703125" style="37" customWidth="1"/>
    <col min="6919" max="6919" width="9.5703125" style="37" customWidth="1"/>
    <col min="6920" max="6921" width="9.140625" style="37"/>
    <col min="6922" max="6922" width="51.5703125" style="37" customWidth="1"/>
    <col min="6923" max="7169" width="9.140625" style="37"/>
    <col min="7170" max="7170" width="34.7109375" style="37" customWidth="1"/>
    <col min="7171" max="7172" width="9.140625" style="37"/>
    <col min="7173" max="7173" width="11.85546875" style="37" customWidth="1"/>
    <col min="7174" max="7174" width="18.5703125" style="37" customWidth="1"/>
    <col min="7175" max="7175" width="9.5703125" style="37" customWidth="1"/>
    <col min="7176" max="7177" width="9.140625" style="37"/>
    <col min="7178" max="7178" width="51.5703125" style="37" customWidth="1"/>
    <col min="7179" max="7425" width="9.140625" style="37"/>
    <col min="7426" max="7426" width="34.7109375" style="37" customWidth="1"/>
    <col min="7427" max="7428" width="9.140625" style="37"/>
    <col min="7429" max="7429" width="11.85546875" style="37" customWidth="1"/>
    <col min="7430" max="7430" width="18.5703125" style="37" customWidth="1"/>
    <col min="7431" max="7431" width="9.5703125" style="37" customWidth="1"/>
    <col min="7432" max="7433" width="9.140625" style="37"/>
    <col min="7434" max="7434" width="51.5703125" style="37" customWidth="1"/>
    <col min="7435" max="7681" width="9.140625" style="37"/>
    <col min="7682" max="7682" width="34.7109375" style="37" customWidth="1"/>
    <col min="7683" max="7684" width="9.140625" style="37"/>
    <col min="7685" max="7685" width="11.85546875" style="37" customWidth="1"/>
    <col min="7686" max="7686" width="18.5703125" style="37" customWidth="1"/>
    <col min="7687" max="7687" width="9.5703125" style="37" customWidth="1"/>
    <col min="7688" max="7689" width="9.140625" style="37"/>
    <col min="7690" max="7690" width="51.5703125" style="37" customWidth="1"/>
    <col min="7691" max="7937" width="9.140625" style="37"/>
    <col min="7938" max="7938" width="34.7109375" style="37" customWidth="1"/>
    <col min="7939" max="7940" width="9.140625" style="37"/>
    <col min="7941" max="7941" width="11.85546875" style="37" customWidth="1"/>
    <col min="7942" max="7942" width="18.5703125" style="37" customWidth="1"/>
    <col min="7943" max="7943" width="9.5703125" style="37" customWidth="1"/>
    <col min="7944" max="7945" width="9.140625" style="37"/>
    <col min="7946" max="7946" width="51.5703125" style="37" customWidth="1"/>
    <col min="7947" max="8193" width="9.140625" style="37"/>
    <col min="8194" max="8194" width="34.7109375" style="37" customWidth="1"/>
    <col min="8195" max="8196" width="9.140625" style="37"/>
    <col min="8197" max="8197" width="11.85546875" style="37" customWidth="1"/>
    <col min="8198" max="8198" width="18.5703125" style="37" customWidth="1"/>
    <col min="8199" max="8199" width="9.5703125" style="37" customWidth="1"/>
    <col min="8200" max="8201" width="9.140625" style="37"/>
    <col min="8202" max="8202" width="51.5703125" style="37" customWidth="1"/>
    <col min="8203" max="8449" width="9.140625" style="37"/>
    <col min="8450" max="8450" width="34.7109375" style="37" customWidth="1"/>
    <col min="8451" max="8452" width="9.140625" style="37"/>
    <col min="8453" max="8453" width="11.85546875" style="37" customWidth="1"/>
    <col min="8454" max="8454" width="18.5703125" style="37" customWidth="1"/>
    <col min="8455" max="8455" width="9.5703125" style="37" customWidth="1"/>
    <col min="8456" max="8457" width="9.140625" style="37"/>
    <col min="8458" max="8458" width="51.5703125" style="37" customWidth="1"/>
    <col min="8459" max="8705" width="9.140625" style="37"/>
    <col min="8706" max="8706" width="34.7109375" style="37" customWidth="1"/>
    <col min="8707" max="8708" width="9.140625" style="37"/>
    <col min="8709" max="8709" width="11.85546875" style="37" customWidth="1"/>
    <col min="8710" max="8710" width="18.5703125" style="37" customWidth="1"/>
    <col min="8711" max="8711" width="9.5703125" style="37" customWidth="1"/>
    <col min="8712" max="8713" width="9.140625" style="37"/>
    <col min="8714" max="8714" width="51.5703125" style="37" customWidth="1"/>
    <col min="8715" max="8961" width="9.140625" style="37"/>
    <col min="8962" max="8962" width="34.7109375" style="37" customWidth="1"/>
    <col min="8963" max="8964" width="9.140625" style="37"/>
    <col min="8965" max="8965" width="11.85546875" style="37" customWidth="1"/>
    <col min="8966" max="8966" width="18.5703125" style="37" customWidth="1"/>
    <col min="8967" max="8967" width="9.5703125" style="37" customWidth="1"/>
    <col min="8968" max="8969" width="9.140625" style="37"/>
    <col min="8970" max="8970" width="51.5703125" style="37" customWidth="1"/>
    <col min="8971" max="9217" width="9.140625" style="37"/>
    <col min="9218" max="9218" width="34.7109375" style="37" customWidth="1"/>
    <col min="9219" max="9220" width="9.140625" style="37"/>
    <col min="9221" max="9221" width="11.85546875" style="37" customWidth="1"/>
    <col min="9222" max="9222" width="18.5703125" style="37" customWidth="1"/>
    <col min="9223" max="9223" width="9.5703125" style="37" customWidth="1"/>
    <col min="9224" max="9225" width="9.140625" style="37"/>
    <col min="9226" max="9226" width="51.5703125" style="37" customWidth="1"/>
    <col min="9227" max="9473" width="9.140625" style="37"/>
    <col min="9474" max="9474" width="34.7109375" style="37" customWidth="1"/>
    <col min="9475" max="9476" width="9.140625" style="37"/>
    <col min="9477" max="9477" width="11.85546875" style="37" customWidth="1"/>
    <col min="9478" max="9478" width="18.5703125" style="37" customWidth="1"/>
    <col min="9479" max="9479" width="9.5703125" style="37" customWidth="1"/>
    <col min="9480" max="9481" width="9.140625" style="37"/>
    <col min="9482" max="9482" width="51.5703125" style="37" customWidth="1"/>
    <col min="9483" max="9729" width="9.140625" style="37"/>
    <col min="9730" max="9730" width="34.7109375" style="37" customWidth="1"/>
    <col min="9731" max="9732" width="9.140625" style="37"/>
    <col min="9733" max="9733" width="11.85546875" style="37" customWidth="1"/>
    <col min="9734" max="9734" width="18.5703125" style="37" customWidth="1"/>
    <col min="9735" max="9735" width="9.5703125" style="37" customWidth="1"/>
    <col min="9736" max="9737" width="9.140625" style="37"/>
    <col min="9738" max="9738" width="51.5703125" style="37" customWidth="1"/>
    <col min="9739" max="9985" width="9.140625" style="37"/>
    <col min="9986" max="9986" width="34.7109375" style="37" customWidth="1"/>
    <col min="9987" max="9988" width="9.140625" style="37"/>
    <col min="9989" max="9989" width="11.85546875" style="37" customWidth="1"/>
    <col min="9990" max="9990" width="18.5703125" style="37" customWidth="1"/>
    <col min="9991" max="9991" width="9.5703125" style="37" customWidth="1"/>
    <col min="9992" max="9993" width="9.140625" style="37"/>
    <col min="9994" max="9994" width="51.5703125" style="37" customWidth="1"/>
    <col min="9995" max="10241" width="9.140625" style="37"/>
    <col min="10242" max="10242" width="34.7109375" style="37" customWidth="1"/>
    <col min="10243" max="10244" width="9.140625" style="37"/>
    <col min="10245" max="10245" width="11.85546875" style="37" customWidth="1"/>
    <col min="10246" max="10246" width="18.5703125" style="37" customWidth="1"/>
    <col min="10247" max="10247" width="9.5703125" style="37" customWidth="1"/>
    <col min="10248" max="10249" width="9.140625" style="37"/>
    <col min="10250" max="10250" width="51.5703125" style="37" customWidth="1"/>
    <col min="10251" max="10497" width="9.140625" style="37"/>
    <col min="10498" max="10498" width="34.7109375" style="37" customWidth="1"/>
    <col min="10499" max="10500" width="9.140625" style="37"/>
    <col min="10501" max="10501" width="11.85546875" style="37" customWidth="1"/>
    <col min="10502" max="10502" width="18.5703125" style="37" customWidth="1"/>
    <col min="10503" max="10503" width="9.5703125" style="37" customWidth="1"/>
    <col min="10504" max="10505" width="9.140625" style="37"/>
    <col min="10506" max="10506" width="51.5703125" style="37" customWidth="1"/>
    <col min="10507" max="10753" width="9.140625" style="37"/>
    <col min="10754" max="10754" width="34.7109375" style="37" customWidth="1"/>
    <col min="10755" max="10756" width="9.140625" style="37"/>
    <col min="10757" max="10757" width="11.85546875" style="37" customWidth="1"/>
    <col min="10758" max="10758" width="18.5703125" style="37" customWidth="1"/>
    <col min="10759" max="10759" width="9.5703125" style="37" customWidth="1"/>
    <col min="10760" max="10761" width="9.140625" style="37"/>
    <col min="10762" max="10762" width="51.5703125" style="37" customWidth="1"/>
    <col min="10763" max="11009" width="9.140625" style="37"/>
    <col min="11010" max="11010" width="34.7109375" style="37" customWidth="1"/>
    <col min="11011" max="11012" width="9.140625" style="37"/>
    <col min="11013" max="11013" width="11.85546875" style="37" customWidth="1"/>
    <col min="11014" max="11014" width="18.5703125" style="37" customWidth="1"/>
    <col min="11015" max="11015" width="9.5703125" style="37" customWidth="1"/>
    <col min="11016" max="11017" width="9.140625" style="37"/>
    <col min="11018" max="11018" width="51.5703125" style="37" customWidth="1"/>
    <col min="11019" max="11265" width="9.140625" style="37"/>
    <col min="11266" max="11266" width="34.7109375" style="37" customWidth="1"/>
    <col min="11267" max="11268" width="9.140625" style="37"/>
    <col min="11269" max="11269" width="11.85546875" style="37" customWidth="1"/>
    <col min="11270" max="11270" width="18.5703125" style="37" customWidth="1"/>
    <col min="11271" max="11271" width="9.5703125" style="37" customWidth="1"/>
    <col min="11272" max="11273" width="9.140625" style="37"/>
    <col min="11274" max="11274" width="51.5703125" style="37" customWidth="1"/>
    <col min="11275" max="11521" width="9.140625" style="37"/>
    <col min="11522" max="11522" width="34.7109375" style="37" customWidth="1"/>
    <col min="11523" max="11524" width="9.140625" style="37"/>
    <col min="11525" max="11525" width="11.85546875" style="37" customWidth="1"/>
    <col min="11526" max="11526" width="18.5703125" style="37" customWidth="1"/>
    <col min="11527" max="11527" width="9.5703125" style="37" customWidth="1"/>
    <col min="11528" max="11529" width="9.140625" style="37"/>
    <col min="11530" max="11530" width="51.5703125" style="37" customWidth="1"/>
    <col min="11531" max="11777" width="9.140625" style="37"/>
    <col min="11778" max="11778" width="34.7109375" style="37" customWidth="1"/>
    <col min="11779" max="11780" width="9.140625" style="37"/>
    <col min="11781" max="11781" width="11.85546875" style="37" customWidth="1"/>
    <col min="11782" max="11782" width="18.5703125" style="37" customWidth="1"/>
    <col min="11783" max="11783" width="9.5703125" style="37" customWidth="1"/>
    <col min="11784" max="11785" width="9.140625" style="37"/>
    <col min="11786" max="11786" width="51.5703125" style="37" customWidth="1"/>
    <col min="11787" max="12033" width="9.140625" style="37"/>
    <col min="12034" max="12034" width="34.7109375" style="37" customWidth="1"/>
    <col min="12035" max="12036" width="9.140625" style="37"/>
    <col min="12037" max="12037" width="11.85546875" style="37" customWidth="1"/>
    <col min="12038" max="12038" width="18.5703125" style="37" customWidth="1"/>
    <col min="12039" max="12039" width="9.5703125" style="37" customWidth="1"/>
    <col min="12040" max="12041" width="9.140625" style="37"/>
    <col min="12042" max="12042" width="51.5703125" style="37" customWidth="1"/>
    <col min="12043" max="12289" width="9.140625" style="37"/>
    <col min="12290" max="12290" width="34.7109375" style="37" customWidth="1"/>
    <col min="12291" max="12292" width="9.140625" style="37"/>
    <col min="12293" max="12293" width="11.85546875" style="37" customWidth="1"/>
    <col min="12294" max="12294" width="18.5703125" style="37" customWidth="1"/>
    <col min="12295" max="12295" width="9.5703125" style="37" customWidth="1"/>
    <col min="12296" max="12297" width="9.140625" style="37"/>
    <col min="12298" max="12298" width="51.5703125" style="37" customWidth="1"/>
    <col min="12299" max="12545" width="9.140625" style="37"/>
    <col min="12546" max="12546" width="34.7109375" style="37" customWidth="1"/>
    <col min="12547" max="12548" width="9.140625" style="37"/>
    <col min="12549" max="12549" width="11.85546875" style="37" customWidth="1"/>
    <col min="12550" max="12550" width="18.5703125" style="37" customWidth="1"/>
    <col min="12551" max="12551" width="9.5703125" style="37" customWidth="1"/>
    <col min="12552" max="12553" width="9.140625" style="37"/>
    <col min="12554" max="12554" width="51.5703125" style="37" customWidth="1"/>
    <col min="12555" max="12801" width="9.140625" style="37"/>
    <col min="12802" max="12802" width="34.7109375" style="37" customWidth="1"/>
    <col min="12803" max="12804" width="9.140625" style="37"/>
    <col min="12805" max="12805" width="11.85546875" style="37" customWidth="1"/>
    <col min="12806" max="12806" width="18.5703125" style="37" customWidth="1"/>
    <col min="12807" max="12807" width="9.5703125" style="37" customWidth="1"/>
    <col min="12808" max="12809" width="9.140625" style="37"/>
    <col min="12810" max="12810" width="51.5703125" style="37" customWidth="1"/>
    <col min="12811" max="13057" width="9.140625" style="37"/>
    <col min="13058" max="13058" width="34.7109375" style="37" customWidth="1"/>
    <col min="13059" max="13060" width="9.140625" style="37"/>
    <col min="13061" max="13061" width="11.85546875" style="37" customWidth="1"/>
    <col min="13062" max="13062" width="18.5703125" style="37" customWidth="1"/>
    <col min="13063" max="13063" width="9.5703125" style="37" customWidth="1"/>
    <col min="13064" max="13065" width="9.140625" style="37"/>
    <col min="13066" max="13066" width="51.5703125" style="37" customWidth="1"/>
    <col min="13067" max="13313" width="9.140625" style="37"/>
    <col min="13314" max="13314" width="34.7109375" style="37" customWidth="1"/>
    <col min="13315" max="13316" width="9.140625" style="37"/>
    <col min="13317" max="13317" width="11.85546875" style="37" customWidth="1"/>
    <col min="13318" max="13318" width="18.5703125" style="37" customWidth="1"/>
    <col min="13319" max="13319" width="9.5703125" style="37" customWidth="1"/>
    <col min="13320" max="13321" width="9.140625" style="37"/>
    <col min="13322" max="13322" width="51.5703125" style="37" customWidth="1"/>
    <col min="13323" max="13569" width="9.140625" style="37"/>
    <col min="13570" max="13570" width="34.7109375" style="37" customWidth="1"/>
    <col min="13571" max="13572" width="9.140625" style="37"/>
    <col min="13573" max="13573" width="11.85546875" style="37" customWidth="1"/>
    <col min="13574" max="13574" width="18.5703125" style="37" customWidth="1"/>
    <col min="13575" max="13575" width="9.5703125" style="37" customWidth="1"/>
    <col min="13576" max="13577" width="9.140625" style="37"/>
    <col min="13578" max="13578" width="51.5703125" style="37" customWidth="1"/>
    <col min="13579" max="13825" width="9.140625" style="37"/>
    <col min="13826" max="13826" width="34.7109375" style="37" customWidth="1"/>
    <col min="13827" max="13828" width="9.140625" style="37"/>
    <col min="13829" max="13829" width="11.85546875" style="37" customWidth="1"/>
    <col min="13830" max="13830" width="18.5703125" style="37" customWidth="1"/>
    <col min="13831" max="13831" width="9.5703125" style="37" customWidth="1"/>
    <col min="13832" max="13833" width="9.140625" style="37"/>
    <col min="13834" max="13834" width="51.5703125" style="37" customWidth="1"/>
    <col min="13835" max="14081" width="9.140625" style="37"/>
    <col min="14082" max="14082" width="34.7109375" style="37" customWidth="1"/>
    <col min="14083" max="14084" width="9.140625" style="37"/>
    <col min="14085" max="14085" width="11.85546875" style="37" customWidth="1"/>
    <col min="14086" max="14086" width="18.5703125" style="37" customWidth="1"/>
    <col min="14087" max="14087" width="9.5703125" style="37" customWidth="1"/>
    <col min="14088" max="14089" width="9.140625" style="37"/>
    <col min="14090" max="14090" width="51.5703125" style="37" customWidth="1"/>
    <col min="14091" max="14337" width="9.140625" style="37"/>
    <col min="14338" max="14338" width="34.7109375" style="37" customWidth="1"/>
    <col min="14339" max="14340" width="9.140625" style="37"/>
    <col min="14341" max="14341" width="11.85546875" style="37" customWidth="1"/>
    <col min="14342" max="14342" width="18.5703125" style="37" customWidth="1"/>
    <col min="14343" max="14343" width="9.5703125" style="37" customWidth="1"/>
    <col min="14344" max="14345" width="9.140625" style="37"/>
    <col min="14346" max="14346" width="51.5703125" style="37" customWidth="1"/>
    <col min="14347" max="14593" width="9.140625" style="37"/>
    <col min="14594" max="14594" width="34.7109375" style="37" customWidth="1"/>
    <col min="14595" max="14596" width="9.140625" style="37"/>
    <col min="14597" max="14597" width="11.85546875" style="37" customWidth="1"/>
    <col min="14598" max="14598" width="18.5703125" style="37" customWidth="1"/>
    <col min="14599" max="14599" width="9.5703125" style="37" customWidth="1"/>
    <col min="14600" max="14601" width="9.140625" style="37"/>
    <col min="14602" max="14602" width="51.5703125" style="37" customWidth="1"/>
    <col min="14603" max="14849" width="9.140625" style="37"/>
    <col min="14850" max="14850" width="34.7109375" style="37" customWidth="1"/>
    <col min="14851" max="14852" width="9.140625" style="37"/>
    <col min="14853" max="14853" width="11.85546875" style="37" customWidth="1"/>
    <col min="14854" max="14854" width="18.5703125" style="37" customWidth="1"/>
    <col min="14855" max="14855" width="9.5703125" style="37" customWidth="1"/>
    <col min="14856" max="14857" width="9.140625" style="37"/>
    <col min="14858" max="14858" width="51.5703125" style="37" customWidth="1"/>
    <col min="14859" max="15105" width="9.140625" style="37"/>
    <col min="15106" max="15106" width="34.7109375" style="37" customWidth="1"/>
    <col min="15107" max="15108" width="9.140625" style="37"/>
    <col min="15109" max="15109" width="11.85546875" style="37" customWidth="1"/>
    <col min="15110" max="15110" width="18.5703125" style="37" customWidth="1"/>
    <col min="15111" max="15111" width="9.5703125" style="37" customWidth="1"/>
    <col min="15112" max="15113" width="9.140625" style="37"/>
    <col min="15114" max="15114" width="51.5703125" style="37" customWidth="1"/>
    <col min="15115" max="15361" width="9.140625" style="37"/>
    <col min="15362" max="15362" width="34.7109375" style="37" customWidth="1"/>
    <col min="15363" max="15364" width="9.140625" style="37"/>
    <col min="15365" max="15365" width="11.85546875" style="37" customWidth="1"/>
    <col min="15366" max="15366" width="18.5703125" style="37" customWidth="1"/>
    <col min="15367" max="15367" width="9.5703125" style="37" customWidth="1"/>
    <col min="15368" max="15369" width="9.140625" style="37"/>
    <col min="15370" max="15370" width="51.5703125" style="37" customWidth="1"/>
    <col min="15371" max="15617" width="9.140625" style="37"/>
    <col min="15618" max="15618" width="34.7109375" style="37" customWidth="1"/>
    <col min="15619" max="15620" width="9.140625" style="37"/>
    <col min="15621" max="15621" width="11.85546875" style="37" customWidth="1"/>
    <col min="15622" max="15622" width="18.5703125" style="37" customWidth="1"/>
    <col min="15623" max="15623" width="9.5703125" style="37" customWidth="1"/>
    <col min="15624" max="15625" width="9.140625" style="37"/>
    <col min="15626" max="15626" width="51.5703125" style="37" customWidth="1"/>
    <col min="15627" max="15873" width="9.140625" style="37"/>
    <col min="15874" max="15874" width="34.7109375" style="37" customWidth="1"/>
    <col min="15875" max="15876" width="9.140625" style="37"/>
    <col min="15877" max="15877" width="11.85546875" style="37" customWidth="1"/>
    <col min="15878" max="15878" width="18.5703125" style="37" customWidth="1"/>
    <col min="15879" max="15879" width="9.5703125" style="37" customWidth="1"/>
    <col min="15880" max="15881" width="9.140625" style="37"/>
    <col min="15882" max="15882" width="51.5703125" style="37" customWidth="1"/>
    <col min="15883" max="16129" width="9.140625" style="37"/>
    <col min="16130" max="16130" width="34.7109375" style="37" customWidth="1"/>
    <col min="16131" max="16132" width="9.140625" style="37"/>
    <col min="16133" max="16133" width="11.85546875" style="37" customWidth="1"/>
    <col min="16134" max="16134" width="18.5703125" style="37" customWidth="1"/>
    <col min="16135" max="16135" width="9.5703125" style="37" customWidth="1"/>
    <col min="16136" max="16137" width="9.140625" style="37"/>
    <col min="16138" max="16138" width="51.5703125" style="37" customWidth="1"/>
    <col min="16139" max="16384" width="9.140625" style="37"/>
  </cols>
  <sheetData>
    <row r="1" spans="1:9" ht="15.75" customHeight="1">
      <c r="A1" s="88"/>
      <c r="B1" s="88"/>
      <c r="C1" s="88"/>
      <c r="D1" s="88"/>
      <c r="E1" s="88"/>
      <c r="F1" s="88"/>
      <c r="G1" s="88"/>
    </row>
    <row r="2" spans="1:9" ht="15.75" customHeight="1">
      <c r="A2" s="88"/>
      <c r="B2" s="88"/>
      <c r="C2" s="88"/>
      <c r="D2" s="88"/>
      <c r="E2" s="88"/>
      <c r="F2" s="88"/>
      <c r="G2" s="88"/>
    </row>
    <row r="3" spans="1:9" ht="10.5" customHeight="1">
      <c r="A3" s="88"/>
      <c r="B3" s="88"/>
      <c r="C3" s="89"/>
      <c r="D3" s="88"/>
      <c r="E3" s="88"/>
      <c r="F3" s="88"/>
      <c r="G3" s="88"/>
    </row>
    <row r="4" spans="1:9" ht="15.75" customHeight="1">
      <c r="A4" s="451" t="s">
        <v>409</v>
      </c>
      <c r="B4" s="451"/>
      <c r="C4" s="451"/>
      <c r="D4" s="451"/>
      <c r="E4" s="451"/>
      <c r="F4" s="451"/>
      <c r="G4" s="451"/>
      <c r="H4" s="40"/>
      <c r="I4" s="40"/>
    </row>
    <row r="5" spans="1:9" ht="9.75" customHeight="1">
      <c r="A5" s="91"/>
      <c r="B5" s="91"/>
      <c r="C5" s="92"/>
      <c r="D5" s="91"/>
      <c r="E5" s="91"/>
      <c r="F5" s="91"/>
      <c r="G5" s="91"/>
      <c r="H5" s="40"/>
      <c r="I5" s="40"/>
    </row>
    <row r="6" spans="1:9" ht="15" customHeight="1">
      <c r="A6" s="118" t="s">
        <v>129</v>
      </c>
      <c r="B6" s="119"/>
      <c r="C6" s="120" t="s">
        <v>156</v>
      </c>
      <c r="D6" s="452"/>
      <c r="E6" s="452"/>
      <c r="F6" s="452" t="s">
        <v>702</v>
      </c>
      <c r="G6" s="453"/>
      <c r="H6" s="41"/>
    </row>
    <row r="7" spans="1:9" s="46" customFormat="1" ht="48.75" customHeight="1">
      <c r="A7" s="454" t="s">
        <v>160</v>
      </c>
      <c r="B7" s="455"/>
      <c r="C7" s="455"/>
      <c r="D7" s="455"/>
      <c r="E7" s="455"/>
      <c r="F7" s="455"/>
      <c r="G7" s="456"/>
      <c r="H7" s="45"/>
    </row>
    <row r="8" spans="1:9">
      <c r="A8" s="48"/>
      <c r="B8" s="49"/>
      <c r="C8" s="50"/>
      <c r="D8" s="51"/>
      <c r="E8" s="52" t="s">
        <v>130</v>
      </c>
      <c r="F8" s="52"/>
      <c r="G8" s="53"/>
    </row>
    <row r="9" spans="1:9" s="42" customFormat="1" ht="12.75" customHeight="1">
      <c r="A9" s="54" t="s">
        <v>131</v>
      </c>
      <c r="B9" s="49" t="s">
        <v>132</v>
      </c>
      <c r="C9" s="50"/>
      <c r="D9" s="55" t="s">
        <v>133</v>
      </c>
      <c r="E9" s="56" t="s">
        <v>134</v>
      </c>
      <c r="F9" s="56" t="s">
        <v>135</v>
      </c>
      <c r="G9" s="57" t="s">
        <v>136</v>
      </c>
      <c r="H9" s="37"/>
    </row>
    <row r="10" spans="1:9" ht="12.75" customHeight="1">
      <c r="A10" s="58" t="s">
        <v>162</v>
      </c>
      <c r="B10" s="49" t="s">
        <v>164</v>
      </c>
      <c r="C10" s="50" t="s">
        <v>279</v>
      </c>
      <c r="D10" s="51">
        <v>2.14</v>
      </c>
      <c r="E10" s="59">
        <v>6.27</v>
      </c>
      <c r="F10" s="52">
        <f>D10*E10</f>
        <v>13.42</v>
      </c>
      <c r="G10" s="53"/>
      <c r="H10" s="37" t="s">
        <v>206</v>
      </c>
    </row>
    <row r="11" spans="1:9">
      <c r="A11" s="58" t="s">
        <v>163</v>
      </c>
      <c r="B11" s="49" t="s">
        <v>164</v>
      </c>
      <c r="C11" s="50" t="s">
        <v>284</v>
      </c>
      <c r="D11" s="51">
        <v>1.42</v>
      </c>
      <c r="E11" s="59">
        <v>7.43</v>
      </c>
      <c r="F11" s="52">
        <f>D11*E11</f>
        <v>10.55</v>
      </c>
      <c r="G11" s="53"/>
      <c r="H11" s="37" t="s">
        <v>206</v>
      </c>
    </row>
    <row r="12" spans="1:9" s="44" customFormat="1" ht="15" customHeight="1">
      <c r="A12" s="60" t="s">
        <v>136</v>
      </c>
      <c r="B12" s="61"/>
      <c r="C12" s="62"/>
      <c r="D12" s="63"/>
      <c r="E12" s="64"/>
      <c r="F12" s="64"/>
      <c r="G12" s="65">
        <f>SUM(F10:F11)</f>
        <v>23.97</v>
      </c>
    </row>
    <row r="13" spans="1:9">
      <c r="A13" s="58"/>
      <c r="B13" s="49"/>
      <c r="C13" s="50"/>
      <c r="D13" s="51"/>
      <c r="E13" s="52"/>
      <c r="F13" s="52"/>
      <c r="G13" s="53"/>
    </row>
    <row r="14" spans="1:9">
      <c r="A14" s="58"/>
      <c r="B14" s="49"/>
      <c r="C14" s="50"/>
      <c r="D14" s="51"/>
      <c r="E14" s="52" t="s">
        <v>138</v>
      </c>
      <c r="F14" s="52"/>
      <c r="G14" s="53"/>
    </row>
    <row r="15" spans="1:9" s="42" customFormat="1">
      <c r="A15" s="54" t="s">
        <v>139</v>
      </c>
      <c r="B15" s="49" t="s">
        <v>132</v>
      </c>
      <c r="C15" s="50"/>
      <c r="D15" s="55" t="s">
        <v>133</v>
      </c>
      <c r="E15" s="56" t="s">
        <v>134</v>
      </c>
      <c r="F15" s="56" t="s">
        <v>135</v>
      </c>
      <c r="G15" s="57" t="s">
        <v>140</v>
      </c>
    </row>
    <row r="16" spans="1:9" s="42" customFormat="1">
      <c r="A16" s="90" t="s">
        <v>165</v>
      </c>
      <c r="B16" s="49" t="s">
        <v>68</v>
      </c>
      <c r="C16" s="50" t="s">
        <v>285</v>
      </c>
      <c r="D16" s="55">
        <v>9.1</v>
      </c>
      <c r="E16" s="67">
        <v>4.4400000000000004</v>
      </c>
      <c r="F16" s="56">
        <f>D16*E16</f>
        <v>40.4</v>
      </c>
      <c r="G16" s="57"/>
    </row>
    <row r="17" spans="1:8" s="42" customFormat="1">
      <c r="A17" s="90" t="s">
        <v>166</v>
      </c>
      <c r="B17" s="49" t="s">
        <v>68</v>
      </c>
      <c r="C17" s="50" t="s">
        <v>286</v>
      </c>
      <c r="D17" s="55">
        <v>2.7</v>
      </c>
      <c r="E17" s="67">
        <v>5.82</v>
      </c>
      <c r="F17" s="56">
        <f>D17*E17</f>
        <v>15.71</v>
      </c>
      <c r="G17" s="57"/>
    </row>
    <row r="18" spans="1:8" s="42" customFormat="1">
      <c r="A18" s="90" t="s">
        <v>224</v>
      </c>
      <c r="B18" s="49" t="s">
        <v>221</v>
      </c>
      <c r="C18" s="50" t="s">
        <v>287</v>
      </c>
      <c r="D18" s="55">
        <v>2.5000000000000001E-2</v>
      </c>
      <c r="E18" s="67">
        <v>80.680000000000007</v>
      </c>
      <c r="F18" s="67">
        <f t="shared" ref="F18:F24" si="0">D18*E18</f>
        <v>2.02</v>
      </c>
      <c r="G18" s="57"/>
    </row>
    <row r="19" spans="1:8" s="42" customFormat="1">
      <c r="A19" s="90" t="s">
        <v>167</v>
      </c>
      <c r="B19" s="49" t="s">
        <v>168</v>
      </c>
      <c r="C19" s="132" t="s">
        <v>317</v>
      </c>
      <c r="D19" s="55">
        <v>3</v>
      </c>
      <c r="E19" s="67">
        <v>0.83</v>
      </c>
      <c r="F19" s="56">
        <f t="shared" si="0"/>
        <v>2.4900000000000002</v>
      </c>
      <c r="G19" s="57"/>
    </row>
    <row r="20" spans="1:8" s="42" customFormat="1">
      <c r="A20" s="90" t="s">
        <v>169</v>
      </c>
      <c r="B20" s="49" t="s">
        <v>168</v>
      </c>
      <c r="C20" s="50" t="s">
        <v>288</v>
      </c>
      <c r="D20" s="55">
        <v>2</v>
      </c>
      <c r="E20" s="67">
        <v>1.1000000000000001</v>
      </c>
      <c r="F20" s="56">
        <f t="shared" si="0"/>
        <v>2.2000000000000002</v>
      </c>
      <c r="G20" s="57"/>
    </row>
    <row r="21" spans="1:8" s="42" customFormat="1">
      <c r="A21" s="90" t="s">
        <v>170</v>
      </c>
      <c r="B21" s="49" t="s">
        <v>168</v>
      </c>
      <c r="C21" s="50" t="s">
        <v>289</v>
      </c>
      <c r="D21" s="55">
        <v>1</v>
      </c>
      <c r="E21" s="67">
        <v>1.72</v>
      </c>
      <c r="F21" s="56">
        <f t="shared" si="0"/>
        <v>1.72</v>
      </c>
      <c r="G21" s="57"/>
    </row>
    <row r="22" spans="1:8" s="42" customFormat="1">
      <c r="A22" s="90" t="s">
        <v>172</v>
      </c>
      <c r="B22" s="49" t="s">
        <v>168</v>
      </c>
      <c r="C22" s="50" t="s">
        <v>171</v>
      </c>
      <c r="D22" s="55">
        <v>1</v>
      </c>
      <c r="E22" s="67">
        <v>29.55</v>
      </c>
      <c r="F22" s="56">
        <f t="shared" si="0"/>
        <v>29.55</v>
      </c>
      <c r="G22" s="57"/>
    </row>
    <row r="23" spans="1:8" s="42" customFormat="1" ht="22.5">
      <c r="A23" s="90" t="s">
        <v>173</v>
      </c>
      <c r="B23" s="49" t="s">
        <v>168</v>
      </c>
      <c r="C23" s="50" t="s">
        <v>290</v>
      </c>
      <c r="D23" s="55">
        <v>1</v>
      </c>
      <c r="E23" s="67">
        <v>13.59</v>
      </c>
      <c r="F23" s="56">
        <f t="shared" si="0"/>
        <v>13.59</v>
      </c>
      <c r="G23" s="57"/>
    </row>
    <row r="24" spans="1:8" s="42" customFormat="1" ht="22.5">
      <c r="A24" s="90" t="s">
        <v>280</v>
      </c>
      <c r="B24" s="49" t="s">
        <v>168</v>
      </c>
      <c r="C24" s="50" t="s">
        <v>291</v>
      </c>
      <c r="D24" s="55">
        <v>3</v>
      </c>
      <c r="E24" s="67">
        <v>15.02</v>
      </c>
      <c r="F24" s="56">
        <f t="shared" si="0"/>
        <v>45.06</v>
      </c>
      <c r="G24" s="57"/>
    </row>
    <row r="25" spans="1:8" s="42" customFormat="1">
      <c r="A25" s="66" t="s">
        <v>176</v>
      </c>
      <c r="B25" s="49" t="s">
        <v>168</v>
      </c>
      <c r="C25" s="50" t="s">
        <v>175</v>
      </c>
      <c r="D25" s="55">
        <v>1</v>
      </c>
      <c r="E25" s="67">
        <v>24.22</v>
      </c>
      <c r="F25" s="56">
        <f>D25*E25</f>
        <v>24.22</v>
      </c>
      <c r="G25" s="57"/>
    </row>
    <row r="26" spans="1:8" s="42" customFormat="1">
      <c r="A26" s="54"/>
      <c r="B26" s="49"/>
      <c r="C26" s="50"/>
      <c r="D26" s="55"/>
      <c r="E26" s="56"/>
      <c r="F26" s="56"/>
      <c r="G26" s="57"/>
    </row>
    <row r="27" spans="1:8" ht="15" customHeight="1">
      <c r="A27" s="60" t="s">
        <v>140</v>
      </c>
      <c r="B27" s="61"/>
      <c r="C27" s="62"/>
      <c r="D27" s="63"/>
      <c r="E27" s="64"/>
      <c r="F27" s="64"/>
      <c r="G27" s="65">
        <f>SUM(F16:F25)</f>
        <v>176.96</v>
      </c>
    </row>
    <row r="28" spans="1:8" s="42" customFormat="1">
      <c r="A28" s="58"/>
      <c r="B28" s="49"/>
      <c r="C28" s="50"/>
      <c r="D28" s="51"/>
      <c r="E28" s="52" t="s">
        <v>130</v>
      </c>
      <c r="F28" s="52"/>
      <c r="G28" s="53"/>
    </row>
    <row r="29" spans="1:8">
      <c r="A29" s="54" t="s">
        <v>141</v>
      </c>
      <c r="B29" s="49" t="s">
        <v>132</v>
      </c>
      <c r="C29" s="50"/>
      <c r="D29" s="55" t="s">
        <v>133</v>
      </c>
      <c r="E29" s="56" t="s">
        <v>134</v>
      </c>
      <c r="F29" s="56" t="s">
        <v>135</v>
      </c>
      <c r="G29" s="57" t="s">
        <v>142</v>
      </c>
    </row>
    <row r="30" spans="1:8">
      <c r="A30" s="58"/>
      <c r="B30" s="49"/>
      <c r="C30" s="50"/>
      <c r="D30" s="51"/>
      <c r="E30" s="52"/>
      <c r="F30" s="52"/>
      <c r="G30" s="53"/>
      <c r="H30" s="43"/>
    </row>
    <row r="31" spans="1:8">
      <c r="A31" s="60" t="s">
        <v>142</v>
      </c>
      <c r="B31" s="61"/>
      <c r="C31" s="62"/>
      <c r="D31" s="63"/>
      <c r="E31" s="64"/>
      <c r="F31" s="64"/>
      <c r="G31" s="65">
        <f>SUM(F30)</f>
        <v>0</v>
      </c>
    </row>
    <row r="32" spans="1:8">
      <c r="A32" s="58"/>
      <c r="B32" s="49"/>
      <c r="C32" s="50"/>
      <c r="D32" s="51"/>
      <c r="E32" s="52"/>
      <c r="F32" s="52"/>
      <c r="G32" s="53"/>
    </row>
    <row r="33" spans="1:7">
      <c r="A33" s="68" t="s">
        <v>143</v>
      </c>
      <c r="B33" s="49"/>
      <c r="C33" s="50"/>
      <c r="D33" s="55" t="s">
        <v>144</v>
      </c>
      <c r="E33" s="56" t="s">
        <v>145</v>
      </c>
      <c r="F33" s="52" t="s">
        <v>146</v>
      </c>
      <c r="G33" s="69" t="s">
        <v>147</v>
      </c>
    </row>
    <row r="34" spans="1:7">
      <c r="A34" s="58" t="s">
        <v>148</v>
      </c>
      <c r="B34" s="49"/>
      <c r="C34" s="50"/>
      <c r="D34" s="70"/>
      <c r="E34" s="52">
        <f>G12</f>
        <v>23.97</v>
      </c>
      <c r="F34" s="71"/>
      <c r="G34" s="72"/>
    </row>
    <row r="35" spans="1:7">
      <c r="A35" s="58" t="s">
        <v>149</v>
      </c>
      <c r="B35" s="49"/>
      <c r="C35" s="50"/>
      <c r="D35" s="140">
        <v>1.5727</v>
      </c>
      <c r="E35" s="52">
        <f>E34*D35</f>
        <v>37.700000000000003</v>
      </c>
      <c r="F35" s="71"/>
      <c r="G35" s="72"/>
    </row>
    <row r="36" spans="1:7">
      <c r="A36" s="68" t="s">
        <v>150</v>
      </c>
      <c r="B36" s="49"/>
      <c r="C36" s="50"/>
      <c r="D36" s="73"/>
      <c r="E36" s="52">
        <f>SUM(E34:E35)</f>
        <v>61.67</v>
      </c>
      <c r="F36" s="52">
        <v>0</v>
      </c>
      <c r="G36" s="74">
        <f>E36</f>
        <v>61.67</v>
      </c>
    </row>
    <row r="37" spans="1:7">
      <c r="A37" s="58" t="s">
        <v>151</v>
      </c>
      <c r="B37" s="49"/>
      <c r="C37" s="50"/>
      <c r="D37" s="70"/>
      <c r="E37" s="52">
        <f>G27</f>
        <v>176.96</v>
      </c>
      <c r="F37" s="71"/>
      <c r="G37" s="72"/>
    </row>
    <row r="38" spans="1:7" s="44" customFormat="1" ht="14.1" customHeight="1">
      <c r="A38" s="58" t="s">
        <v>152</v>
      </c>
      <c r="B38" s="49"/>
      <c r="C38" s="50"/>
      <c r="D38" s="70"/>
      <c r="E38" s="52">
        <f>G31</f>
        <v>0</v>
      </c>
      <c r="F38" s="71"/>
      <c r="G38" s="72"/>
    </row>
    <row r="39" spans="1:7" ht="14.1" customHeight="1">
      <c r="A39" s="68" t="s">
        <v>153</v>
      </c>
      <c r="B39" s="49"/>
      <c r="C39" s="50"/>
      <c r="D39" s="70"/>
      <c r="E39" s="52">
        <f>E37+E38</f>
        <v>176.96</v>
      </c>
      <c r="F39" s="52">
        <v>0</v>
      </c>
      <c r="G39" s="74">
        <f>E39</f>
        <v>176.96</v>
      </c>
    </row>
    <row r="40" spans="1:7">
      <c r="A40" s="68" t="s">
        <v>154</v>
      </c>
      <c r="B40" s="75"/>
      <c r="C40" s="76"/>
      <c r="D40" s="77"/>
      <c r="E40" s="52">
        <f>E39+E36</f>
        <v>238.63</v>
      </c>
      <c r="F40" s="78"/>
      <c r="G40" s="74">
        <f>E40</f>
        <v>238.63</v>
      </c>
    </row>
    <row r="41" spans="1:7">
      <c r="A41" s="58" t="s">
        <v>146</v>
      </c>
      <c r="B41" s="49"/>
      <c r="C41" s="50"/>
      <c r="D41" s="141">
        <v>0.3196</v>
      </c>
      <c r="E41" s="79"/>
      <c r="F41" s="80">
        <f>D41*G40</f>
        <v>76.27</v>
      </c>
      <c r="G41" s="81"/>
    </row>
    <row r="42" spans="1:7" ht="14.25" customHeight="1">
      <c r="A42" s="82" t="s">
        <v>155</v>
      </c>
      <c r="B42" s="128" t="s">
        <v>194</v>
      </c>
      <c r="C42" s="83"/>
      <c r="D42" s="84"/>
      <c r="E42" s="85"/>
      <c r="F42" s="86"/>
      <c r="G42" s="87">
        <f>G40+F41</f>
        <v>314.89999999999998</v>
      </c>
    </row>
    <row r="43" spans="1:7">
      <c r="A43" s="457" t="s">
        <v>550</v>
      </c>
      <c r="B43" s="458"/>
      <c r="C43" s="458"/>
      <c r="D43" s="458"/>
      <c r="E43" s="458"/>
      <c r="F43" s="458"/>
      <c r="G43" s="458"/>
    </row>
    <row r="44" spans="1:7">
      <c r="A44" s="459"/>
      <c r="B44" s="459"/>
      <c r="C44" s="459"/>
      <c r="D44" s="459"/>
      <c r="E44" s="459"/>
      <c r="F44" s="459"/>
      <c r="G44" s="459"/>
    </row>
    <row r="45" spans="1:7">
      <c r="A45" s="459"/>
      <c r="B45" s="459"/>
      <c r="C45" s="459"/>
      <c r="D45" s="459"/>
      <c r="E45" s="459"/>
      <c r="F45" s="459"/>
      <c r="G45" s="459"/>
    </row>
    <row r="46" spans="1:7">
      <c r="A46" s="459"/>
      <c r="B46" s="459"/>
      <c r="C46" s="459"/>
      <c r="D46" s="459"/>
      <c r="E46" s="459"/>
      <c r="F46" s="459"/>
      <c r="G46" s="459"/>
    </row>
    <row r="47" spans="1:7">
      <c r="A47" s="459"/>
      <c r="B47" s="459"/>
      <c r="C47" s="459"/>
      <c r="D47" s="459"/>
      <c r="E47" s="459"/>
      <c r="F47" s="459"/>
      <c r="G47" s="459"/>
    </row>
  </sheetData>
  <mergeCells count="5">
    <mergeCell ref="A4:G4"/>
    <mergeCell ref="D6:E6"/>
    <mergeCell ref="F6:G6"/>
    <mergeCell ref="A7:G7"/>
    <mergeCell ref="A43:G47"/>
  </mergeCells>
  <pageMargins left="1.1811023622047245" right="0.78740157480314965" top="1.1811023622047245" bottom="0.78740157480314965" header="0.31496062992125984" footer="0.31496062992125984"/>
  <pageSetup paperSize="9" scale="7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41"/>
  <sheetViews>
    <sheetView view="pageBreakPreview" zoomScaleSheetLayoutView="100" workbookViewId="0">
      <selection activeCell="A37" sqref="A1:G41"/>
    </sheetView>
  </sheetViews>
  <sheetFormatPr defaultRowHeight="11.25"/>
  <cols>
    <col min="1" max="1" width="36.28515625" style="37" customWidth="1"/>
    <col min="2" max="2" width="5" style="37" customWidth="1"/>
    <col min="3" max="3" width="13.85546875" style="47" customWidth="1"/>
    <col min="4" max="4" width="9.140625" style="37"/>
    <col min="5" max="5" width="11.85546875" style="37" customWidth="1"/>
    <col min="6" max="6" width="18.5703125" style="37" customWidth="1"/>
    <col min="7" max="7" width="9.5703125" style="37" customWidth="1"/>
    <col min="8" max="9" width="9.140625" style="37"/>
    <col min="10" max="10" width="51.5703125" style="37" customWidth="1"/>
    <col min="11" max="257" width="9.140625" style="37"/>
    <col min="258" max="258" width="34.7109375" style="37" customWidth="1"/>
    <col min="259" max="260" width="9.140625" style="37"/>
    <col min="261" max="261" width="11.85546875" style="37" customWidth="1"/>
    <col min="262" max="262" width="18.5703125" style="37" customWidth="1"/>
    <col min="263" max="263" width="9.5703125" style="37" customWidth="1"/>
    <col min="264" max="265" width="9.140625" style="37"/>
    <col min="266" max="266" width="51.5703125" style="37" customWidth="1"/>
    <col min="267" max="513" width="9.140625" style="37"/>
    <col min="514" max="514" width="34.7109375" style="37" customWidth="1"/>
    <col min="515" max="516" width="9.140625" style="37"/>
    <col min="517" max="517" width="11.85546875" style="37" customWidth="1"/>
    <col min="518" max="518" width="18.5703125" style="37" customWidth="1"/>
    <col min="519" max="519" width="9.5703125" style="37" customWidth="1"/>
    <col min="520" max="521" width="9.140625" style="37"/>
    <col min="522" max="522" width="51.5703125" style="37" customWidth="1"/>
    <col min="523" max="769" width="9.140625" style="37"/>
    <col min="770" max="770" width="34.7109375" style="37" customWidth="1"/>
    <col min="771" max="772" width="9.140625" style="37"/>
    <col min="773" max="773" width="11.85546875" style="37" customWidth="1"/>
    <col min="774" max="774" width="18.5703125" style="37" customWidth="1"/>
    <col min="775" max="775" width="9.5703125" style="37" customWidth="1"/>
    <col min="776" max="777" width="9.140625" style="37"/>
    <col min="778" max="778" width="51.5703125" style="37" customWidth="1"/>
    <col min="779" max="1025" width="9.140625" style="37"/>
    <col min="1026" max="1026" width="34.7109375" style="37" customWidth="1"/>
    <col min="1027" max="1028" width="9.140625" style="37"/>
    <col min="1029" max="1029" width="11.85546875" style="37" customWidth="1"/>
    <col min="1030" max="1030" width="18.5703125" style="37" customWidth="1"/>
    <col min="1031" max="1031" width="9.5703125" style="37" customWidth="1"/>
    <col min="1032" max="1033" width="9.140625" style="37"/>
    <col min="1034" max="1034" width="51.5703125" style="37" customWidth="1"/>
    <col min="1035" max="1281" width="9.140625" style="37"/>
    <col min="1282" max="1282" width="34.7109375" style="37" customWidth="1"/>
    <col min="1283" max="1284" width="9.140625" style="37"/>
    <col min="1285" max="1285" width="11.85546875" style="37" customWidth="1"/>
    <col min="1286" max="1286" width="18.5703125" style="37" customWidth="1"/>
    <col min="1287" max="1287" width="9.5703125" style="37" customWidth="1"/>
    <col min="1288" max="1289" width="9.140625" style="37"/>
    <col min="1290" max="1290" width="51.5703125" style="37" customWidth="1"/>
    <col min="1291" max="1537" width="9.140625" style="37"/>
    <col min="1538" max="1538" width="34.7109375" style="37" customWidth="1"/>
    <col min="1539" max="1540" width="9.140625" style="37"/>
    <col min="1541" max="1541" width="11.85546875" style="37" customWidth="1"/>
    <col min="1542" max="1542" width="18.5703125" style="37" customWidth="1"/>
    <col min="1543" max="1543" width="9.5703125" style="37" customWidth="1"/>
    <col min="1544" max="1545" width="9.140625" style="37"/>
    <col min="1546" max="1546" width="51.5703125" style="37" customWidth="1"/>
    <col min="1547" max="1793" width="9.140625" style="37"/>
    <col min="1794" max="1794" width="34.7109375" style="37" customWidth="1"/>
    <col min="1795" max="1796" width="9.140625" style="37"/>
    <col min="1797" max="1797" width="11.85546875" style="37" customWidth="1"/>
    <col min="1798" max="1798" width="18.5703125" style="37" customWidth="1"/>
    <col min="1799" max="1799" width="9.5703125" style="37" customWidth="1"/>
    <col min="1800" max="1801" width="9.140625" style="37"/>
    <col min="1802" max="1802" width="51.5703125" style="37" customWidth="1"/>
    <col min="1803" max="2049" width="9.140625" style="37"/>
    <col min="2050" max="2050" width="34.7109375" style="37" customWidth="1"/>
    <col min="2051" max="2052" width="9.140625" style="37"/>
    <col min="2053" max="2053" width="11.85546875" style="37" customWidth="1"/>
    <col min="2054" max="2054" width="18.5703125" style="37" customWidth="1"/>
    <col min="2055" max="2055" width="9.5703125" style="37" customWidth="1"/>
    <col min="2056" max="2057" width="9.140625" style="37"/>
    <col min="2058" max="2058" width="51.5703125" style="37" customWidth="1"/>
    <col min="2059" max="2305" width="9.140625" style="37"/>
    <col min="2306" max="2306" width="34.7109375" style="37" customWidth="1"/>
    <col min="2307" max="2308" width="9.140625" style="37"/>
    <col min="2309" max="2309" width="11.85546875" style="37" customWidth="1"/>
    <col min="2310" max="2310" width="18.5703125" style="37" customWidth="1"/>
    <col min="2311" max="2311" width="9.5703125" style="37" customWidth="1"/>
    <col min="2312" max="2313" width="9.140625" style="37"/>
    <col min="2314" max="2314" width="51.5703125" style="37" customWidth="1"/>
    <col min="2315" max="2561" width="9.140625" style="37"/>
    <col min="2562" max="2562" width="34.7109375" style="37" customWidth="1"/>
    <col min="2563" max="2564" width="9.140625" style="37"/>
    <col min="2565" max="2565" width="11.85546875" style="37" customWidth="1"/>
    <col min="2566" max="2566" width="18.5703125" style="37" customWidth="1"/>
    <col min="2567" max="2567" width="9.5703125" style="37" customWidth="1"/>
    <col min="2568" max="2569" width="9.140625" style="37"/>
    <col min="2570" max="2570" width="51.5703125" style="37" customWidth="1"/>
    <col min="2571" max="2817" width="9.140625" style="37"/>
    <col min="2818" max="2818" width="34.7109375" style="37" customWidth="1"/>
    <col min="2819" max="2820" width="9.140625" style="37"/>
    <col min="2821" max="2821" width="11.85546875" style="37" customWidth="1"/>
    <col min="2822" max="2822" width="18.5703125" style="37" customWidth="1"/>
    <col min="2823" max="2823" width="9.5703125" style="37" customWidth="1"/>
    <col min="2824" max="2825" width="9.140625" style="37"/>
    <col min="2826" max="2826" width="51.5703125" style="37" customWidth="1"/>
    <col min="2827" max="3073" width="9.140625" style="37"/>
    <col min="3074" max="3074" width="34.7109375" style="37" customWidth="1"/>
    <col min="3075" max="3076" width="9.140625" style="37"/>
    <col min="3077" max="3077" width="11.85546875" style="37" customWidth="1"/>
    <col min="3078" max="3078" width="18.5703125" style="37" customWidth="1"/>
    <col min="3079" max="3079" width="9.5703125" style="37" customWidth="1"/>
    <col min="3080" max="3081" width="9.140625" style="37"/>
    <col min="3082" max="3082" width="51.5703125" style="37" customWidth="1"/>
    <col min="3083" max="3329" width="9.140625" style="37"/>
    <col min="3330" max="3330" width="34.7109375" style="37" customWidth="1"/>
    <col min="3331" max="3332" width="9.140625" style="37"/>
    <col min="3333" max="3333" width="11.85546875" style="37" customWidth="1"/>
    <col min="3334" max="3334" width="18.5703125" style="37" customWidth="1"/>
    <col min="3335" max="3335" width="9.5703125" style="37" customWidth="1"/>
    <col min="3336" max="3337" width="9.140625" style="37"/>
    <col min="3338" max="3338" width="51.5703125" style="37" customWidth="1"/>
    <col min="3339" max="3585" width="9.140625" style="37"/>
    <col min="3586" max="3586" width="34.7109375" style="37" customWidth="1"/>
    <col min="3587" max="3588" width="9.140625" style="37"/>
    <col min="3589" max="3589" width="11.85546875" style="37" customWidth="1"/>
    <col min="3590" max="3590" width="18.5703125" style="37" customWidth="1"/>
    <col min="3591" max="3591" width="9.5703125" style="37" customWidth="1"/>
    <col min="3592" max="3593" width="9.140625" style="37"/>
    <col min="3594" max="3594" width="51.5703125" style="37" customWidth="1"/>
    <col min="3595" max="3841" width="9.140625" style="37"/>
    <col min="3842" max="3842" width="34.7109375" style="37" customWidth="1"/>
    <col min="3843" max="3844" width="9.140625" style="37"/>
    <col min="3845" max="3845" width="11.85546875" style="37" customWidth="1"/>
    <col min="3846" max="3846" width="18.5703125" style="37" customWidth="1"/>
    <col min="3847" max="3847" width="9.5703125" style="37" customWidth="1"/>
    <col min="3848" max="3849" width="9.140625" style="37"/>
    <col min="3850" max="3850" width="51.5703125" style="37" customWidth="1"/>
    <col min="3851" max="4097" width="9.140625" style="37"/>
    <col min="4098" max="4098" width="34.7109375" style="37" customWidth="1"/>
    <col min="4099" max="4100" width="9.140625" style="37"/>
    <col min="4101" max="4101" width="11.85546875" style="37" customWidth="1"/>
    <col min="4102" max="4102" width="18.5703125" style="37" customWidth="1"/>
    <col min="4103" max="4103" width="9.5703125" style="37" customWidth="1"/>
    <col min="4104" max="4105" width="9.140625" style="37"/>
    <col min="4106" max="4106" width="51.5703125" style="37" customWidth="1"/>
    <col min="4107" max="4353" width="9.140625" style="37"/>
    <col min="4354" max="4354" width="34.7109375" style="37" customWidth="1"/>
    <col min="4355" max="4356" width="9.140625" style="37"/>
    <col min="4357" max="4357" width="11.85546875" style="37" customWidth="1"/>
    <col min="4358" max="4358" width="18.5703125" style="37" customWidth="1"/>
    <col min="4359" max="4359" width="9.5703125" style="37" customWidth="1"/>
    <col min="4360" max="4361" width="9.140625" style="37"/>
    <col min="4362" max="4362" width="51.5703125" style="37" customWidth="1"/>
    <col min="4363" max="4609" width="9.140625" style="37"/>
    <col min="4610" max="4610" width="34.7109375" style="37" customWidth="1"/>
    <col min="4611" max="4612" width="9.140625" style="37"/>
    <col min="4613" max="4613" width="11.85546875" style="37" customWidth="1"/>
    <col min="4614" max="4614" width="18.5703125" style="37" customWidth="1"/>
    <col min="4615" max="4615" width="9.5703125" style="37" customWidth="1"/>
    <col min="4616" max="4617" width="9.140625" style="37"/>
    <col min="4618" max="4618" width="51.5703125" style="37" customWidth="1"/>
    <col min="4619" max="4865" width="9.140625" style="37"/>
    <col min="4866" max="4866" width="34.7109375" style="37" customWidth="1"/>
    <col min="4867" max="4868" width="9.140625" style="37"/>
    <col min="4869" max="4869" width="11.85546875" style="37" customWidth="1"/>
    <col min="4870" max="4870" width="18.5703125" style="37" customWidth="1"/>
    <col min="4871" max="4871" width="9.5703125" style="37" customWidth="1"/>
    <col min="4872" max="4873" width="9.140625" style="37"/>
    <col min="4874" max="4874" width="51.5703125" style="37" customWidth="1"/>
    <col min="4875" max="5121" width="9.140625" style="37"/>
    <col min="5122" max="5122" width="34.7109375" style="37" customWidth="1"/>
    <col min="5123" max="5124" width="9.140625" style="37"/>
    <col min="5125" max="5125" width="11.85546875" style="37" customWidth="1"/>
    <col min="5126" max="5126" width="18.5703125" style="37" customWidth="1"/>
    <col min="5127" max="5127" width="9.5703125" style="37" customWidth="1"/>
    <col min="5128" max="5129" width="9.140625" style="37"/>
    <col min="5130" max="5130" width="51.5703125" style="37" customWidth="1"/>
    <col min="5131" max="5377" width="9.140625" style="37"/>
    <col min="5378" max="5378" width="34.7109375" style="37" customWidth="1"/>
    <col min="5379" max="5380" width="9.140625" style="37"/>
    <col min="5381" max="5381" width="11.85546875" style="37" customWidth="1"/>
    <col min="5382" max="5382" width="18.5703125" style="37" customWidth="1"/>
    <col min="5383" max="5383" width="9.5703125" style="37" customWidth="1"/>
    <col min="5384" max="5385" width="9.140625" style="37"/>
    <col min="5386" max="5386" width="51.5703125" style="37" customWidth="1"/>
    <col min="5387" max="5633" width="9.140625" style="37"/>
    <col min="5634" max="5634" width="34.7109375" style="37" customWidth="1"/>
    <col min="5635" max="5636" width="9.140625" style="37"/>
    <col min="5637" max="5637" width="11.85546875" style="37" customWidth="1"/>
    <col min="5638" max="5638" width="18.5703125" style="37" customWidth="1"/>
    <col min="5639" max="5639" width="9.5703125" style="37" customWidth="1"/>
    <col min="5640" max="5641" width="9.140625" style="37"/>
    <col min="5642" max="5642" width="51.5703125" style="37" customWidth="1"/>
    <col min="5643" max="5889" width="9.140625" style="37"/>
    <col min="5890" max="5890" width="34.7109375" style="37" customWidth="1"/>
    <col min="5891" max="5892" width="9.140625" style="37"/>
    <col min="5893" max="5893" width="11.85546875" style="37" customWidth="1"/>
    <col min="5894" max="5894" width="18.5703125" style="37" customWidth="1"/>
    <col min="5895" max="5895" width="9.5703125" style="37" customWidth="1"/>
    <col min="5896" max="5897" width="9.140625" style="37"/>
    <col min="5898" max="5898" width="51.5703125" style="37" customWidth="1"/>
    <col min="5899" max="6145" width="9.140625" style="37"/>
    <col min="6146" max="6146" width="34.7109375" style="37" customWidth="1"/>
    <col min="6147" max="6148" width="9.140625" style="37"/>
    <col min="6149" max="6149" width="11.85546875" style="37" customWidth="1"/>
    <col min="6150" max="6150" width="18.5703125" style="37" customWidth="1"/>
    <col min="6151" max="6151" width="9.5703125" style="37" customWidth="1"/>
    <col min="6152" max="6153" width="9.140625" style="37"/>
    <col min="6154" max="6154" width="51.5703125" style="37" customWidth="1"/>
    <col min="6155" max="6401" width="9.140625" style="37"/>
    <col min="6402" max="6402" width="34.7109375" style="37" customWidth="1"/>
    <col min="6403" max="6404" width="9.140625" style="37"/>
    <col min="6405" max="6405" width="11.85546875" style="37" customWidth="1"/>
    <col min="6406" max="6406" width="18.5703125" style="37" customWidth="1"/>
    <col min="6407" max="6407" width="9.5703125" style="37" customWidth="1"/>
    <col min="6408" max="6409" width="9.140625" style="37"/>
    <col min="6410" max="6410" width="51.5703125" style="37" customWidth="1"/>
    <col min="6411" max="6657" width="9.140625" style="37"/>
    <col min="6658" max="6658" width="34.7109375" style="37" customWidth="1"/>
    <col min="6659" max="6660" width="9.140625" style="37"/>
    <col min="6661" max="6661" width="11.85546875" style="37" customWidth="1"/>
    <col min="6662" max="6662" width="18.5703125" style="37" customWidth="1"/>
    <col min="6663" max="6663" width="9.5703125" style="37" customWidth="1"/>
    <col min="6664" max="6665" width="9.140625" style="37"/>
    <col min="6666" max="6666" width="51.5703125" style="37" customWidth="1"/>
    <col min="6667" max="6913" width="9.140625" style="37"/>
    <col min="6914" max="6914" width="34.7109375" style="37" customWidth="1"/>
    <col min="6915" max="6916" width="9.140625" style="37"/>
    <col min="6917" max="6917" width="11.85546875" style="37" customWidth="1"/>
    <col min="6918" max="6918" width="18.5703125" style="37" customWidth="1"/>
    <col min="6919" max="6919" width="9.5703125" style="37" customWidth="1"/>
    <col min="6920" max="6921" width="9.140625" style="37"/>
    <col min="6922" max="6922" width="51.5703125" style="37" customWidth="1"/>
    <col min="6923" max="7169" width="9.140625" style="37"/>
    <col min="7170" max="7170" width="34.7109375" style="37" customWidth="1"/>
    <col min="7171" max="7172" width="9.140625" style="37"/>
    <col min="7173" max="7173" width="11.85546875" style="37" customWidth="1"/>
    <col min="7174" max="7174" width="18.5703125" style="37" customWidth="1"/>
    <col min="7175" max="7175" width="9.5703125" style="37" customWidth="1"/>
    <col min="7176" max="7177" width="9.140625" style="37"/>
    <col min="7178" max="7178" width="51.5703125" style="37" customWidth="1"/>
    <col min="7179" max="7425" width="9.140625" style="37"/>
    <col min="7426" max="7426" width="34.7109375" style="37" customWidth="1"/>
    <col min="7427" max="7428" width="9.140625" style="37"/>
    <col min="7429" max="7429" width="11.85546875" style="37" customWidth="1"/>
    <col min="7430" max="7430" width="18.5703125" style="37" customWidth="1"/>
    <col min="7431" max="7431" width="9.5703125" style="37" customWidth="1"/>
    <col min="7432" max="7433" width="9.140625" style="37"/>
    <col min="7434" max="7434" width="51.5703125" style="37" customWidth="1"/>
    <col min="7435" max="7681" width="9.140625" style="37"/>
    <col min="7682" max="7682" width="34.7109375" style="37" customWidth="1"/>
    <col min="7683" max="7684" width="9.140625" style="37"/>
    <col min="7685" max="7685" width="11.85546875" style="37" customWidth="1"/>
    <col min="7686" max="7686" width="18.5703125" style="37" customWidth="1"/>
    <col min="7687" max="7687" width="9.5703125" style="37" customWidth="1"/>
    <col min="7688" max="7689" width="9.140625" style="37"/>
    <col min="7690" max="7690" width="51.5703125" style="37" customWidth="1"/>
    <col min="7691" max="7937" width="9.140625" style="37"/>
    <col min="7938" max="7938" width="34.7109375" style="37" customWidth="1"/>
    <col min="7939" max="7940" width="9.140625" style="37"/>
    <col min="7941" max="7941" width="11.85546875" style="37" customWidth="1"/>
    <col min="7942" max="7942" width="18.5703125" style="37" customWidth="1"/>
    <col min="7943" max="7943" width="9.5703125" style="37" customWidth="1"/>
    <col min="7944" max="7945" width="9.140625" style="37"/>
    <col min="7946" max="7946" width="51.5703125" style="37" customWidth="1"/>
    <col min="7947" max="8193" width="9.140625" style="37"/>
    <col min="8194" max="8194" width="34.7109375" style="37" customWidth="1"/>
    <col min="8195" max="8196" width="9.140625" style="37"/>
    <col min="8197" max="8197" width="11.85546875" style="37" customWidth="1"/>
    <col min="8198" max="8198" width="18.5703125" style="37" customWidth="1"/>
    <col min="8199" max="8199" width="9.5703125" style="37" customWidth="1"/>
    <col min="8200" max="8201" width="9.140625" style="37"/>
    <col min="8202" max="8202" width="51.5703125" style="37" customWidth="1"/>
    <col min="8203" max="8449" width="9.140625" style="37"/>
    <col min="8450" max="8450" width="34.7109375" style="37" customWidth="1"/>
    <col min="8451" max="8452" width="9.140625" style="37"/>
    <col min="8453" max="8453" width="11.85546875" style="37" customWidth="1"/>
    <col min="8454" max="8454" width="18.5703125" style="37" customWidth="1"/>
    <col min="8455" max="8455" width="9.5703125" style="37" customWidth="1"/>
    <col min="8456" max="8457" width="9.140625" style="37"/>
    <col min="8458" max="8458" width="51.5703125" style="37" customWidth="1"/>
    <col min="8459" max="8705" width="9.140625" style="37"/>
    <col min="8706" max="8706" width="34.7109375" style="37" customWidth="1"/>
    <col min="8707" max="8708" width="9.140625" style="37"/>
    <col min="8709" max="8709" width="11.85546875" style="37" customWidth="1"/>
    <col min="8710" max="8710" width="18.5703125" style="37" customWidth="1"/>
    <col min="8711" max="8711" width="9.5703125" style="37" customWidth="1"/>
    <col min="8712" max="8713" width="9.140625" style="37"/>
    <col min="8714" max="8714" width="51.5703125" style="37" customWidth="1"/>
    <col min="8715" max="8961" width="9.140625" style="37"/>
    <col min="8962" max="8962" width="34.7109375" style="37" customWidth="1"/>
    <col min="8963" max="8964" width="9.140625" style="37"/>
    <col min="8965" max="8965" width="11.85546875" style="37" customWidth="1"/>
    <col min="8966" max="8966" width="18.5703125" style="37" customWidth="1"/>
    <col min="8967" max="8967" width="9.5703125" style="37" customWidth="1"/>
    <col min="8968" max="8969" width="9.140625" style="37"/>
    <col min="8970" max="8970" width="51.5703125" style="37" customWidth="1"/>
    <col min="8971" max="9217" width="9.140625" style="37"/>
    <col min="9218" max="9218" width="34.7109375" style="37" customWidth="1"/>
    <col min="9219" max="9220" width="9.140625" style="37"/>
    <col min="9221" max="9221" width="11.85546875" style="37" customWidth="1"/>
    <col min="9222" max="9222" width="18.5703125" style="37" customWidth="1"/>
    <col min="9223" max="9223" width="9.5703125" style="37" customWidth="1"/>
    <col min="9224" max="9225" width="9.140625" style="37"/>
    <col min="9226" max="9226" width="51.5703125" style="37" customWidth="1"/>
    <col min="9227" max="9473" width="9.140625" style="37"/>
    <col min="9474" max="9474" width="34.7109375" style="37" customWidth="1"/>
    <col min="9475" max="9476" width="9.140625" style="37"/>
    <col min="9477" max="9477" width="11.85546875" style="37" customWidth="1"/>
    <col min="9478" max="9478" width="18.5703125" style="37" customWidth="1"/>
    <col min="9479" max="9479" width="9.5703125" style="37" customWidth="1"/>
    <col min="9480" max="9481" width="9.140625" style="37"/>
    <col min="9482" max="9482" width="51.5703125" style="37" customWidth="1"/>
    <col min="9483" max="9729" width="9.140625" style="37"/>
    <col min="9730" max="9730" width="34.7109375" style="37" customWidth="1"/>
    <col min="9731" max="9732" width="9.140625" style="37"/>
    <col min="9733" max="9733" width="11.85546875" style="37" customWidth="1"/>
    <col min="9734" max="9734" width="18.5703125" style="37" customWidth="1"/>
    <col min="9735" max="9735" width="9.5703125" style="37" customWidth="1"/>
    <col min="9736" max="9737" width="9.140625" style="37"/>
    <col min="9738" max="9738" width="51.5703125" style="37" customWidth="1"/>
    <col min="9739" max="9985" width="9.140625" style="37"/>
    <col min="9986" max="9986" width="34.7109375" style="37" customWidth="1"/>
    <col min="9987" max="9988" width="9.140625" style="37"/>
    <col min="9989" max="9989" width="11.85546875" style="37" customWidth="1"/>
    <col min="9990" max="9990" width="18.5703125" style="37" customWidth="1"/>
    <col min="9991" max="9991" width="9.5703125" style="37" customWidth="1"/>
    <col min="9992" max="9993" width="9.140625" style="37"/>
    <col min="9994" max="9994" width="51.5703125" style="37" customWidth="1"/>
    <col min="9995" max="10241" width="9.140625" style="37"/>
    <col min="10242" max="10242" width="34.7109375" style="37" customWidth="1"/>
    <col min="10243" max="10244" width="9.140625" style="37"/>
    <col min="10245" max="10245" width="11.85546875" style="37" customWidth="1"/>
    <col min="10246" max="10246" width="18.5703125" style="37" customWidth="1"/>
    <col min="10247" max="10247" width="9.5703125" style="37" customWidth="1"/>
    <col min="10248" max="10249" width="9.140625" style="37"/>
    <col min="10250" max="10250" width="51.5703125" style="37" customWidth="1"/>
    <col min="10251" max="10497" width="9.140625" style="37"/>
    <col min="10498" max="10498" width="34.7109375" style="37" customWidth="1"/>
    <col min="10499" max="10500" width="9.140625" style="37"/>
    <col min="10501" max="10501" width="11.85546875" style="37" customWidth="1"/>
    <col min="10502" max="10502" width="18.5703125" style="37" customWidth="1"/>
    <col min="10503" max="10503" width="9.5703125" style="37" customWidth="1"/>
    <col min="10504" max="10505" width="9.140625" style="37"/>
    <col min="10506" max="10506" width="51.5703125" style="37" customWidth="1"/>
    <col min="10507" max="10753" width="9.140625" style="37"/>
    <col min="10754" max="10754" width="34.7109375" style="37" customWidth="1"/>
    <col min="10755" max="10756" width="9.140625" style="37"/>
    <col min="10757" max="10757" width="11.85546875" style="37" customWidth="1"/>
    <col min="10758" max="10758" width="18.5703125" style="37" customWidth="1"/>
    <col min="10759" max="10759" width="9.5703125" style="37" customWidth="1"/>
    <col min="10760" max="10761" width="9.140625" style="37"/>
    <col min="10762" max="10762" width="51.5703125" style="37" customWidth="1"/>
    <col min="10763" max="11009" width="9.140625" style="37"/>
    <col min="11010" max="11010" width="34.7109375" style="37" customWidth="1"/>
    <col min="11011" max="11012" width="9.140625" style="37"/>
    <col min="11013" max="11013" width="11.85546875" style="37" customWidth="1"/>
    <col min="11014" max="11014" width="18.5703125" style="37" customWidth="1"/>
    <col min="11015" max="11015" width="9.5703125" style="37" customWidth="1"/>
    <col min="11016" max="11017" width="9.140625" style="37"/>
    <col min="11018" max="11018" width="51.5703125" style="37" customWidth="1"/>
    <col min="11019" max="11265" width="9.140625" style="37"/>
    <col min="11266" max="11266" width="34.7109375" style="37" customWidth="1"/>
    <col min="11267" max="11268" width="9.140625" style="37"/>
    <col min="11269" max="11269" width="11.85546875" style="37" customWidth="1"/>
    <col min="11270" max="11270" width="18.5703125" style="37" customWidth="1"/>
    <col min="11271" max="11271" width="9.5703125" style="37" customWidth="1"/>
    <col min="11272" max="11273" width="9.140625" style="37"/>
    <col min="11274" max="11274" width="51.5703125" style="37" customWidth="1"/>
    <col min="11275" max="11521" width="9.140625" style="37"/>
    <col min="11522" max="11522" width="34.7109375" style="37" customWidth="1"/>
    <col min="11523" max="11524" width="9.140625" style="37"/>
    <col min="11525" max="11525" width="11.85546875" style="37" customWidth="1"/>
    <col min="11526" max="11526" width="18.5703125" style="37" customWidth="1"/>
    <col min="11527" max="11527" width="9.5703125" style="37" customWidth="1"/>
    <col min="11528" max="11529" width="9.140625" style="37"/>
    <col min="11530" max="11530" width="51.5703125" style="37" customWidth="1"/>
    <col min="11531" max="11777" width="9.140625" style="37"/>
    <col min="11778" max="11778" width="34.7109375" style="37" customWidth="1"/>
    <col min="11779" max="11780" width="9.140625" style="37"/>
    <col min="11781" max="11781" width="11.85546875" style="37" customWidth="1"/>
    <col min="11782" max="11782" width="18.5703125" style="37" customWidth="1"/>
    <col min="11783" max="11783" width="9.5703125" style="37" customWidth="1"/>
    <col min="11784" max="11785" width="9.140625" style="37"/>
    <col min="11786" max="11786" width="51.5703125" style="37" customWidth="1"/>
    <col min="11787" max="12033" width="9.140625" style="37"/>
    <col min="12034" max="12034" width="34.7109375" style="37" customWidth="1"/>
    <col min="12035" max="12036" width="9.140625" style="37"/>
    <col min="12037" max="12037" width="11.85546875" style="37" customWidth="1"/>
    <col min="12038" max="12038" width="18.5703125" style="37" customWidth="1"/>
    <col min="12039" max="12039" width="9.5703125" style="37" customWidth="1"/>
    <col min="12040" max="12041" width="9.140625" style="37"/>
    <col min="12042" max="12042" width="51.5703125" style="37" customWidth="1"/>
    <col min="12043" max="12289" width="9.140625" style="37"/>
    <col min="12290" max="12290" width="34.7109375" style="37" customWidth="1"/>
    <col min="12291" max="12292" width="9.140625" style="37"/>
    <col min="12293" max="12293" width="11.85546875" style="37" customWidth="1"/>
    <col min="12294" max="12294" width="18.5703125" style="37" customWidth="1"/>
    <col min="12295" max="12295" width="9.5703125" style="37" customWidth="1"/>
    <col min="12296" max="12297" width="9.140625" style="37"/>
    <col min="12298" max="12298" width="51.5703125" style="37" customWidth="1"/>
    <col min="12299" max="12545" width="9.140625" style="37"/>
    <col min="12546" max="12546" width="34.7109375" style="37" customWidth="1"/>
    <col min="12547" max="12548" width="9.140625" style="37"/>
    <col min="12549" max="12549" width="11.85546875" style="37" customWidth="1"/>
    <col min="12550" max="12550" width="18.5703125" style="37" customWidth="1"/>
    <col min="12551" max="12551" width="9.5703125" style="37" customWidth="1"/>
    <col min="12552" max="12553" width="9.140625" style="37"/>
    <col min="12554" max="12554" width="51.5703125" style="37" customWidth="1"/>
    <col min="12555" max="12801" width="9.140625" style="37"/>
    <col min="12802" max="12802" width="34.7109375" style="37" customWidth="1"/>
    <col min="12803" max="12804" width="9.140625" style="37"/>
    <col min="12805" max="12805" width="11.85546875" style="37" customWidth="1"/>
    <col min="12806" max="12806" width="18.5703125" style="37" customWidth="1"/>
    <col min="12807" max="12807" width="9.5703125" style="37" customWidth="1"/>
    <col min="12808" max="12809" width="9.140625" style="37"/>
    <col min="12810" max="12810" width="51.5703125" style="37" customWidth="1"/>
    <col min="12811" max="13057" width="9.140625" style="37"/>
    <col min="13058" max="13058" width="34.7109375" style="37" customWidth="1"/>
    <col min="13059" max="13060" width="9.140625" style="37"/>
    <col min="13061" max="13061" width="11.85546875" style="37" customWidth="1"/>
    <col min="13062" max="13062" width="18.5703125" style="37" customWidth="1"/>
    <col min="13063" max="13063" width="9.5703125" style="37" customWidth="1"/>
    <col min="13064" max="13065" width="9.140625" style="37"/>
    <col min="13066" max="13066" width="51.5703125" style="37" customWidth="1"/>
    <col min="13067" max="13313" width="9.140625" style="37"/>
    <col min="13314" max="13314" width="34.7109375" style="37" customWidth="1"/>
    <col min="13315" max="13316" width="9.140625" style="37"/>
    <col min="13317" max="13317" width="11.85546875" style="37" customWidth="1"/>
    <col min="13318" max="13318" width="18.5703125" style="37" customWidth="1"/>
    <col min="13319" max="13319" width="9.5703125" style="37" customWidth="1"/>
    <col min="13320" max="13321" width="9.140625" style="37"/>
    <col min="13322" max="13322" width="51.5703125" style="37" customWidth="1"/>
    <col min="13323" max="13569" width="9.140625" style="37"/>
    <col min="13570" max="13570" width="34.7109375" style="37" customWidth="1"/>
    <col min="13571" max="13572" width="9.140625" style="37"/>
    <col min="13573" max="13573" width="11.85546875" style="37" customWidth="1"/>
    <col min="13574" max="13574" width="18.5703125" style="37" customWidth="1"/>
    <col min="13575" max="13575" width="9.5703125" style="37" customWidth="1"/>
    <col min="13576" max="13577" width="9.140625" style="37"/>
    <col min="13578" max="13578" width="51.5703125" style="37" customWidth="1"/>
    <col min="13579" max="13825" width="9.140625" style="37"/>
    <col min="13826" max="13826" width="34.7109375" style="37" customWidth="1"/>
    <col min="13827" max="13828" width="9.140625" style="37"/>
    <col min="13829" max="13829" width="11.85546875" style="37" customWidth="1"/>
    <col min="13830" max="13830" width="18.5703125" style="37" customWidth="1"/>
    <col min="13831" max="13831" width="9.5703125" style="37" customWidth="1"/>
    <col min="13832" max="13833" width="9.140625" style="37"/>
    <col min="13834" max="13834" width="51.5703125" style="37" customWidth="1"/>
    <col min="13835" max="14081" width="9.140625" style="37"/>
    <col min="14082" max="14082" width="34.7109375" style="37" customWidth="1"/>
    <col min="14083" max="14084" width="9.140625" style="37"/>
    <col min="14085" max="14085" width="11.85546875" style="37" customWidth="1"/>
    <col min="14086" max="14086" width="18.5703125" style="37" customWidth="1"/>
    <col min="14087" max="14087" width="9.5703125" style="37" customWidth="1"/>
    <col min="14088" max="14089" width="9.140625" style="37"/>
    <col min="14090" max="14090" width="51.5703125" style="37" customWidth="1"/>
    <col min="14091" max="14337" width="9.140625" style="37"/>
    <col min="14338" max="14338" width="34.7109375" style="37" customWidth="1"/>
    <col min="14339" max="14340" width="9.140625" style="37"/>
    <col min="14341" max="14341" width="11.85546875" style="37" customWidth="1"/>
    <col min="14342" max="14342" width="18.5703125" style="37" customWidth="1"/>
    <col min="14343" max="14343" width="9.5703125" style="37" customWidth="1"/>
    <col min="14344" max="14345" width="9.140625" style="37"/>
    <col min="14346" max="14346" width="51.5703125" style="37" customWidth="1"/>
    <col min="14347" max="14593" width="9.140625" style="37"/>
    <col min="14594" max="14594" width="34.7109375" style="37" customWidth="1"/>
    <col min="14595" max="14596" width="9.140625" style="37"/>
    <col min="14597" max="14597" width="11.85546875" style="37" customWidth="1"/>
    <col min="14598" max="14598" width="18.5703125" style="37" customWidth="1"/>
    <col min="14599" max="14599" width="9.5703125" style="37" customWidth="1"/>
    <col min="14600" max="14601" width="9.140625" style="37"/>
    <col min="14602" max="14602" width="51.5703125" style="37" customWidth="1"/>
    <col min="14603" max="14849" width="9.140625" style="37"/>
    <col min="14850" max="14850" width="34.7109375" style="37" customWidth="1"/>
    <col min="14851" max="14852" width="9.140625" style="37"/>
    <col min="14853" max="14853" width="11.85546875" style="37" customWidth="1"/>
    <col min="14854" max="14854" width="18.5703125" style="37" customWidth="1"/>
    <col min="14855" max="14855" width="9.5703125" style="37" customWidth="1"/>
    <col min="14856" max="14857" width="9.140625" style="37"/>
    <col min="14858" max="14858" width="51.5703125" style="37" customWidth="1"/>
    <col min="14859" max="15105" width="9.140625" style="37"/>
    <col min="15106" max="15106" width="34.7109375" style="37" customWidth="1"/>
    <col min="15107" max="15108" width="9.140625" style="37"/>
    <col min="15109" max="15109" width="11.85546875" style="37" customWidth="1"/>
    <col min="15110" max="15110" width="18.5703125" style="37" customWidth="1"/>
    <col min="15111" max="15111" width="9.5703125" style="37" customWidth="1"/>
    <col min="15112" max="15113" width="9.140625" style="37"/>
    <col min="15114" max="15114" width="51.5703125" style="37" customWidth="1"/>
    <col min="15115" max="15361" width="9.140625" style="37"/>
    <col min="15362" max="15362" width="34.7109375" style="37" customWidth="1"/>
    <col min="15363" max="15364" width="9.140625" style="37"/>
    <col min="15365" max="15365" width="11.85546875" style="37" customWidth="1"/>
    <col min="15366" max="15366" width="18.5703125" style="37" customWidth="1"/>
    <col min="15367" max="15367" width="9.5703125" style="37" customWidth="1"/>
    <col min="15368" max="15369" width="9.140625" style="37"/>
    <col min="15370" max="15370" width="51.5703125" style="37" customWidth="1"/>
    <col min="15371" max="15617" width="9.140625" style="37"/>
    <col min="15618" max="15618" width="34.7109375" style="37" customWidth="1"/>
    <col min="15619" max="15620" width="9.140625" style="37"/>
    <col min="15621" max="15621" width="11.85546875" style="37" customWidth="1"/>
    <col min="15622" max="15622" width="18.5703125" style="37" customWidth="1"/>
    <col min="15623" max="15623" width="9.5703125" style="37" customWidth="1"/>
    <col min="15624" max="15625" width="9.140625" style="37"/>
    <col min="15626" max="15626" width="51.5703125" style="37" customWidth="1"/>
    <col min="15627" max="15873" width="9.140625" style="37"/>
    <col min="15874" max="15874" width="34.7109375" style="37" customWidth="1"/>
    <col min="15875" max="15876" width="9.140625" style="37"/>
    <col min="15877" max="15877" width="11.85546875" style="37" customWidth="1"/>
    <col min="15878" max="15878" width="18.5703125" style="37" customWidth="1"/>
    <col min="15879" max="15879" width="9.5703125" style="37" customWidth="1"/>
    <col min="15880" max="15881" width="9.140625" style="37"/>
    <col min="15882" max="15882" width="51.5703125" style="37" customWidth="1"/>
    <col min="15883" max="16129" width="9.140625" style="37"/>
    <col min="16130" max="16130" width="34.7109375" style="37" customWidth="1"/>
    <col min="16131" max="16132" width="9.140625" style="37"/>
    <col min="16133" max="16133" width="11.85546875" style="37" customWidth="1"/>
    <col min="16134" max="16134" width="18.5703125" style="37" customWidth="1"/>
    <col min="16135" max="16135" width="9.5703125" style="37" customWidth="1"/>
    <col min="16136" max="16137" width="9.140625" style="37"/>
    <col min="16138" max="16138" width="51.5703125" style="37" customWidth="1"/>
    <col min="16139" max="16384" width="9.140625" style="37"/>
  </cols>
  <sheetData>
    <row r="1" spans="1:9" ht="15.75" customHeight="1">
      <c r="A1" s="461"/>
      <c r="B1" s="461"/>
      <c r="C1" s="461"/>
      <c r="D1" s="461"/>
      <c r="E1" s="461"/>
      <c r="F1" s="461"/>
      <c r="G1" s="461"/>
    </row>
    <row r="2" spans="1:9" ht="15.75" customHeight="1">
      <c r="A2" s="127"/>
      <c r="B2" s="127"/>
      <c r="C2" s="127"/>
      <c r="D2" s="127"/>
      <c r="E2" s="127"/>
      <c r="F2" s="127"/>
      <c r="G2" s="127"/>
    </row>
    <row r="3" spans="1:9" ht="10.5" customHeight="1">
      <c r="A3" s="127"/>
      <c r="B3" s="127"/>
      <c r="C3" s="89"/>
      <c r="D3" s="127"/>
      <c r="E3" s="127"/>
      <c r="F3" s="127"/>
      <c r="G3" s="127"/>
    </row>
    <row r="4" spans="1:9" ht="15.75" customHeight="1">
      <c r="A4" s="451" t="s">
        <v>161</v>
      </c>
      <c r="B4" s="451"/>
      <c r="C4" s="451"/>
      <c r="D4" s="451"/>
      <c r="E4" s="451"/>
      <c r="F4" s="451"/>
      <c r="G4" s="451"/>
      <c r="H4" s="40"/>
      <c r="I4" s="40"/>
    </row>
    <row r="5" spans="1:9" ht="9.75" customHeight="1">
      <c r="A5" s="91"/>
      <c r="B5" s="91"/>
      <c r="C5" s="92"/>
      <c r="D5" s="91"/>
      <c r="E5" s="91"/>
      <c r="F5" s="91"/>
      <c r="G5" s="91"/>
      <c r="H5" s="40"/>
      <c r="I5" s="40"/>
    </row>
    <row r="6" spans="1:9" ht="15" customHeight="1">
      <c r="A6" s="118" t="s">
        <v>129</v>
      </c>
      <c r="B6" s="119"/>
      <c r="C6" s="120" t="s">
        <v>156</v>
      </c>
      <c r="D6" s="452"/>
      <c r="E6" s="452"/>
      <c r="F6" s="452" t="s">
        <v>702</v>
      </c>
      <c r="G6" s="453"/>
      <c r="H6" s="41"/>
    </row>
    <row r="7" spans="1:9" s="46" customFormat="1" ht="48.75" customHeight="1">
      <c r="A7" s="454" t="s">
        <v>229</v>
      </c>
      <c r="B7" s="455"/>
      <c r="C7" s="455"/>
      <c r="D7" s="455"/>
      <c r="E7" s="455"/>
      <c r="F7" s="455"/>
      <c r="G7" s="456"/>
      <c r="H7" s="45"/>
    </row>
    <row r="8" spans="1:9">
      <c r="A8" s="48"/>
      <c r="B8" s="49"/>
      <c r="C8" s="50"/>
      <c r="D8" s="51"/>
      <c r="E8" s="52" t="s">
        <v>130</v>
      </c>
      <c r="F8" s="52"/>
      <c r="G8" s="53"/>
    </row>
    <row r="9" spans="1:9" s="42" customFormat="1" ht="12.75" customHeight="1">
      <c r="A9" s="54" t="s">
        <v>131</v>
      </c>
      <c r="B9" s="49" t="s">
        <v>132</v>
      </c>
      <c r="C9" s="50"/>
      <c r="D9" s="55" t="s">
        <v>133</v>
      </c>
      <c r="E9" s="56" t="s">
        <v>134</v>
      </c>
      <c r="F9" s="56" t="s">
        <v>135</v>
      </c>
      <c r="G9" s="57" t="s">
        <v>136</v>
      </c>
      <c r="H9" s="37"/>
    </row>
    <row r="10" spans="1:9" ht="12.75" customHeight="1">
      <c r="A10" s="58" t="s">
        <v>219</v>
      </c>
      <c r="B10" s="49" t="s">
        <v>164</v>
      </c>
      <c r="C10" s="50" t="s">
        <v>279</v>
      </c>
      <c r="D10" s="51">
        <v>0.52</v>
      </c>
      <c r="E10" s="59">
        <v>6.27</v>
      </c>
      <c r="F10" s="52">
        <f>D10*E10</f>
        <v>3.26</v>
      </c>
      <c r="G10" s="53"/>
      <c r="H10" s="37" t="s">
        <v>207</v>
      </c>
    </row>
    <row r="11" spans="1:9" ht="12.75" customHeight="1">
      <c r="A11" s="58" t="s">
        <v>163</v>
      </c>
      <c r="B11" s="49" t="s">
        <v>164</v>
      </c>
      <c r="C11" s="50" t="s">
        <v>284</v>
      </c>
      <c r="D11" s="51">
        <v>0.52</v>
      </c>
      <c r="E11" s="59">
        <v>7.43</v>
      </c>
      <c r="F11" s="52">
        <f>D11*E11</f>
        <v>3.86</v>
      </c>
      <c r="G11" s="53"/>
    </row>
    <row r="12" spans="1:9">
      <c r="A12" s="58" t="s">
        <v>220</v>
      </c>
      <c r="B12" s="49" t="s">
        <v>164</v>
      </c>
      <c r="C12" s="50" t="s">
        <v>292</v>
      </c>
      <c r="D12" s="51">
        <v>0.56999999999999995</v>
      </c>
      <c r="E12" s="59">
        <v>5.46</v>
      </c>
      <c r="F12" s="52">
        <f>D12*E12</f>
        <v>3.11</v>
      </c>
      <c r="G12" s="53"/>
    </row>
    <row r="13" spans="1:9" s="44" customFormat="1" ht="15" customHeight="1">
      <c r="A13" s="60" t="s">
        <v>136</v>
      </c>
      <c r="B13" s="61"/>
      <c r="C13" s="62"/>
      <c r="D13" s="63"/>
      <c r="E13" s="64"/>
      <c r="F13" s="64"/>
      <c r="G13" s="65">
        <f>SUM(F10:F12)</f>
        <v>10.23</v>
      </c>
    </row>
    <row r="14" spans="1:9">
      <c r="A14" s="58"/>
      <c r="B14" s="49"/>
      <c r="C14" s="50"/>
      <c r="D14" s="51"/>
      <c r="E14" s="52"/>
      <c r="F14" s="52"/>
      <c r="G14" s="53"/>
    </row>
    <row r="15" spans="1:9">
      <c r="A15" s="58"/>
      <c r="B15" s="49"/>
      <c r="C15" s="50"/>
      <c r="D15" s="51"/>
      <c r="E15" s="52" t="s">
        <v>138</v>
      </c>
      <c r="F15" s="52"/>
      <c r="G15" s="53"/>
    </row>
    <row r="16" spans="1:9" s="42" customFormat="1">
      <c r="A16" s="54" t="s">
        <v>139</v>
      </c>
      <c r="B16" s="49" t="s">
        <v>132</v>
      </c>
      <c r="C16" s="50"/>
      <c r="D16" s="55" t="s">
        <v>133</v>
      </c>
      <c r="E16" s="56" t="s">
        <v>134</v>
      </c>
      <c r="F16" s="56" t="s">
        <v>135</v>
      </c>
      <c r="G16" s="57" t="s">
        <v>140</v>
      </c>
    </row>
    <row r="17" spans="1:8" s="42" customFormat="1">
      <c r="A17" s="90" t="s">
        <v>223</v>
      </c>
      <c r="B17" s="49" t="s">
        <v>68</v>
      </c>
      <c r="C17" s="50" t="s">
        <v>293</v>
      </c>
      <c r="D17" s="55">
        <v>1.01</v>
      </c>
      <c r="E17" s="67">
        <v>18.63</v>
      </c>
      <c r="F17" s="56">
        <f>D17*E17</f>
        <v>18.82</v>
      </c>
      <c r="G17" s="57"/>
    </row>
    <row r="18" spans="1:8" s="42" customFormat="1">
      <c r="A18" s="90" t="s">
        <v>224</v>
      </c>
      <c r="B18" s="49" t="s">
        <v>221</v>
      </c>
      <c r="C18" s="50" t="s">
        <v>287</v>
      </c>
      <c r="D18" s="55">
        <v>2.5000000000000001E-2</v>
      </c>
      <c r="E18" s="67">
        <v>80.680000000000007</v>
      </c>
      <c r="F18" s="56">
        <f>D18*E18</f>
        <v>2.02</v>
      </c>
      <c r="G18" s="57"/>
    </row>
    <row r="19" spans="1:8" s="42" customFormat="1">
      <c r="A19" s="90" t="s">
        <v>225</v>
      </c>
      <c r="B19" s="49" t="s">
        <v>222</v>
      </c>
      <c r="C19" s="50" t="s">
        <v>294</v>
      </c>
      <c r="D19" s="55">
        <v>0.04</v>
      </c>
      <c r="E19" s="67">
        <v>71.63</v>
      </c>
      <c r="F19" s="56">
        <f>D19*E19</f>
        <v>2.87</v>
      </c>
      <c r="G19" s="57"/>
    </row>
    <row r="20" spans="1:8" ht="15" customHeight="1">
      <c r="A20" s="60" t="s">
        <v>140</v>
      </c>
      <c r="B20" s="61"/>
      <c r="C20" s="62"/>
      <c r="D20" s="63"/>
      <c r="E20" s="64"/>
      <c r="F20" s="64"/>
      <c r="G20" s="65">
        <f>SUM(F17:F19)</f>
        <v>23.71</v>
      </c>
    </row>
    <row r="21" spans="1:8" s="42" customFormat="1">
      <c r="A21" s="58"/>
      <c r="B21" s="49"/>
      <c r="C21" s="50"/>
      <c r="D21" s="51"/>
      <c r="E21" s="52" t="s">
        <v>130</v>
      </c>
      <c r="F21" s="52"/>
      <c r="G21" s="53"/>
    </row>
    <row r="22" spans="1:8">
      <c r="A22" s="54" t="s">
        <v>141</v>
      </c>
      <c r="B22" s="49" t="s">
        <v>132</v>
      </c>
      <c r="C22" s="50"/>
      <c r="D22" s="55" t="s">
        <v>133</v>
      </c>
      <c r="E22" s="56" t="s">
        <v>134</v>
      </c>
      <c r="F22" s="56" t="s">
        <v>135</v>
      </c>
      <c r="G22" s="57" t="s">
        <v>142</v>
      </c>
    </row>
    <row r="23" spans="1:8">
      <c r="A23" s="58"/>
      <c r="B23" s="49"/>
      <c r="C23" s="50"/>
      <c r="D23" s="51"/>
      <c r="E23" s="52"/>
      <c r="F23" s="52"/>
      <c r="G23" s="53"/>
      <c r="H23" s="43"/>
    </row>
    <row r="24" spans="1:8">
      <c r="A24" s="60" t="s">
        <v>142</v>
      </c>
      <c r="B24" s="61"/>
      <c r="C24" s="62"/>
      <c r="D24" s="63"/>
      <c r="E24" s="64"/>
      <c r="F24" s="64"/>
      <c r="G24" s="65">
        <f>SUM(F23)</f>
        <v>0</v>
      </c>
    </row>
    <row r="25" spans="1:8">
      <c r="A25" s="58"/>
      <c r="B25" s="49"/>
      <c r="C25" s="50"/>
      <c r="D25" s="51"/>
      <c r="E25" s="52"/>
      <c r="F25" s="52"/>
      <c r="G25" s="53"/>
    </row>
    <row r="26" spans="1:8">
      <c r="A26" s="68" t="s">
        <v>143</v>
      </c>
      <c r="B26" s="49"/>
      <c r="C26" s="50"/>
      <c r="D26" s="55" t="s">
        <v>144</v>
      </c>
      <c r="E26" s="56" t="s">
        <v>145</v>
      </c>
      <c r="F26" s="52" t="s">
        <v>146</v>
      </c>
      <c r="G26" s="69" t="s">
        <v>147</v>
      </c>
    </row>
    <row r="27" spans="1:8">
      <c r="A27" s="58" t="s">
        <v>148</v>
      </c>
      <c r="B27" s="49"/>
      <c r="C27" s="50"/>
      <c r="D27" s="70"/>
      <c r="E27" s="52">
        <f>G13</f>
        <v>10.23</v>
      </c>
      <c r="F27" s="71"/>
      <c r="G27" s="72"/>
    </row>
    <row r="28" spans="1:8">
      <c r="A28" s="58" t="s">
        <v>149</v>
      </c>
      <c r="B28" s="49"/>
      <c r="C28" s="50"/>
      <c r="D28" s="140">
        <v>1.5727</v>
      </c>
      <c r="E28" s="52">
        <f>E27*D28</f>
        <v>16.09</v>
      </c>
      <c r="F28" s="71"/>
      <c r="G28" s="72"/>
    </row>
    <row r="29" spans="1:8">
      <c r="A29" s="68" t="s">
        <v>150</v>
      </c>
      <c r="B29" s="49"/>
      <c r="C29" s="50"/>
      <c r="D29" s="73"/>
      <c r="E29" s="52">
        <f>SUM(E27:E28)</f>
        <v>26.32</v>
      </c>
      <c r="F29" s="52">
        <v>0</v>
      </c>
      <c r="G29" s="74">
        <f>E29</f>
        <v>26.32</v>
      </c>
    </row>
    <row r="30" spans="1:8">
      <c r="A30" s="58" t="s">
        <v>151</v>
      </c>
      <c r="B30" s="49"/>
      <c r="C30" s="50"/>
      <c r="D30" s="70"/>
      <c r="E30" s="52">
        <f>G20</f>
        <v>23.71</v>
      </c>
      <c r="F30" s="71"/>
      <c r="G30" s="72"/>
    </row>
    <row r="31" spans="1:8" s="44" customFormat="1" ht="14.1" customHeight="1">
      <c r="A31" s="58" t="s">
        <v>152</v>
      </c>
      <c r="B31" s="49"/>
      <c r="C31" s="50"/>
      <c r="D31" s="70"/>
      <c r="E31" s="52">
        <f>G24</f>
        <v>0</v>
      </c>
      <c r="F31" s="71"/>
      <c r="G31" s="72"/>
    </row>
    <row r="32" spans="1:8" ht="14.1" customHeight="1">
      <c r="A32" s="68" t="s">
        <v>153</v>
      </c>
      <c r="B32" s="49"/>
      <c r="C32" s="50"/>
      <c r="D32" s="70"/>
      <c r="E32" s="52">
        <f>E30+E31</f>
        <v>23.71</v>
      </c>
      <c r="F32" s="52">
        <v>0</v>
      </c>
      <c r="G32" s="74">
        <f>E32</f>
        <v>23.71</v>
      </c>
    </row>
    <row r="33" spans="1:7">
      <c r="A33" s="68" t="s">
        <v>154</v>
      </c>
      <c r="B33" s="75"/>
      <c r="C33" s="76"/>
      <c r="D33" s="77"/>
      <c r="E33" s="52">
        <f>E32+E29</f>
        <v>50.03</v>
      </c>
      <c r="F33" s="78"/>
      <c r="G33" s="74">
        <f>E33</f>
        <v>50.03</v>
      </c>
    </row>
    <row r="34" spans="1:7">
      <c r="A34" s="58" t="s">
        <v>146</v>
      </c>
      <c r="B34" s="49"/>
      <c r="C34" s="50"/>
      <c r="D34" s="141">
        <v>0.3196</v>
      </c>
      <c r="E34" s="79"/>
      <c r="F34" s="80">
        <f>D34*G33</f>
        <v>15.99</v>
      </c>
      <c r="G34" s="81"/>
    </row>
    <row r="35" spans="1:7" ht="14.25" customHeight="1">
      <c r="A35" s="82" t="s">
        <v>155</v>
      </c>
      <c r="B35" s="128" t="s">
        <v>227</v>
      </c>
      <c r="C35" s="83"/>
      <c r="D35" s="84"/>
      <c r="E35" s="85"/>
      <c r="F35" s="86"/>
      <c r="G35" s="87">
        <f>G33+F34</f>
        <v>66.02</v>
      </c>
    </row>
    <row r="36" spans="1:7">
      <c r="A36" s="37" t="s">
        <v>218</v>
      </c>
    </row>
    <row r="37" spans="1:7">
      <c r="A37" s="460" t="s">
        <v>550</v>
      </c>
      <c r="B37" s="459"/>
      <c r="C37" s="459"/>
      <c r="D37" s="459"/>
      <c r="E37" s="459"/>
      <c r="F37" s="459"/>
      <c r="G37" s="459"/>
    </row>
    <row r="38" spans="1:7">
      <c r="A38" s="459"/>
      <c r="B38" s="459"/>
      <c r="C38" s="459"/>
      <c r="D38" s="459"/>
      <c r="E38" s="459"/>
      <c r="F38" s="459"/>
      <c r="G38" s="459"/>
    </row>
    <row r="39" spans="1:7">
      <c r="A39" s="459"/>
      <c r="B39" s="459"/>
      <c r="C39" s="459"/>
      <c r="D39" s="459"/>
      <c r="E39" s="459"/>
      <c r="F39" s="459"/>
      <c r="G39" s="459"/>
    </row>
    <row r="40" spans="1:7">
      <c r="A40" s="459"/>
      <c r="B40" s="459"/>
      <c r="C40" s="459"/>
      <c r="D40" s="459"/>
      <c r="E40" s="459"/>
      <c r="F40" s="459"/>
      <c r="G40" s="459"/>
    </row>
    <row r="41" spans="1:7">
      <c r="A41" s="459"/>
      <c r="B41" s="459"/>
      <c r="C41" s="459"/>
      <c r="D41" s="459"/>
      <c r="E41" s="459"/>
      <c r="F41" s="459"/>
      <c r="G41" s="459"/>
    </row>
  </sheetData>
  <mergeCells count="6">
    <mergeCell ref="A37:G41"/>
    <mergeCell ref="A1:G1"/>
    <mergeCell ref="A4:G4"/>
    <mergeCell ref="D6:E6"/>
    <mergeCell ref="F6:G6"/>
    <mergeCell ref="A7:G7"/>
  </mergeCells>
  <pageMargins left="1.1811023622047245" right="0.78740157480314965" top="1.1811023622047245" bottom="0.78740157480314965" header="0.31496062992125984" footer="0.31496062992125984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42"/>
  <sheetViews>
    <sheetView view="pageBreakPreview" zoomScaleSheetLayoutView="100" workbookViewId="0">
      <selection activeCell="A38" sqref="A1:G42"/>
    </sheetView>
  </sheetViews>
  <sheetFormatPr defaultRowHeight="11.25"/>
  <cols>
    <col min="1" max="1" width="36.28515625" style="37" customWidth="1"/>
    <col min="2" max="2" width="5" style="37" customWidth="1"/>
    <col min="3" max="3" width="13.85546875" style="47" customWidth="1"/>
    <col min="4" max="4" width="9.140625" style="37"/>
    <col min="5" max="5" width="11.85546875" style="37" customWidth="1"/>
    <col min="6" max="6" width="18.5703125" style="37" customWidth="1"/>
    <col min="7" max="7" width="9.5703125" style="37" customWidth="1"/>
    <col min="8" max="9" width="9.140625" style="37"/>
    <col min="10" max="10" width="51.5703125" style="37" customWidth="1"/>
    <col min="11" max="257" width="9.140625" style="37"/>
    <col min="258" max="258" width="34.7109375" style="37" customWidth="1"/>
    <col min="259" max="260" width="9.140625" style="37"/>
    <col min="261" max="261" width="11.85546875" style="37" customWidth="1"/>
    <col min="262" max="262" width="18.5703125" style="37" customWidth="1"/>
    <col min="263" max="263" width="9.5703125" style="37" customWidth="1"/>
    <col min="264" max="265" width="9.140625" style="37"/>
    <col min="266" max="266" width="51.5703125" style="37" customWidth="1"/>
    <col min="267" max="513" width="9.140625" style="37"/>
    <col min="514" max="514" width="34.7109375" style="37" customWidth="1"/>
    <col min="515" max="516" width="9.140625" style="37"/>
    <col min="517" max="517" width="11.85546875" style="37" customWidth="1"/>
    <col min="518" max="518" width="18.5703125" style="37" customWidth="1"/>
    <col min="519" max="519" width="9.5703125" style="37" customWidth="1"/>
    <col min="520" max="521" width="9.140625" style="37"/>
    <col min="522" max="522" width="51.5703125" style="37" customWidth="1"/>
    <col min="523" max="769" width="9.140625" style="37"/>
    <col min="770" max="770" width="34.7109375" style="37" customWidth="1"/>
    <col min="771" max="772" width="9.140625" style="37"/>
    <col min="773" max="773" width="11.85546875" style="37" customWidth="1"/>
    <col min="774" max="774" width="18.5703125" style="37" customWidth="1"/>
    <col min="775" max="775" width="9.5703125" style="37" customWidth="1"/>
    <col min="776" max="777" width="9.140625" style="37"/>
    <col min="778" max="778" width="51.5703125" style="37" customWidth="1"/>
    <col min="779" max="1025" width="9.140625" style="37"/>
    <col min="1026" max="1026" width="34.7109375" style="37" customWidth="1"/>
    <col min="1027" max="1028" width="9.140625" style="37"/>
    <col min="1029" max="1029" width="11.85546875" style="37" customWidth="1"/>
    <col min="1030" max="1030" width="18.5703125" style="37" customWidth="1"/>
    <col min="1031" max="1031" width="9.5703125" style="37" customWidth="1"/>
    <col min="1032" max="1033" width="9.140625" style="37"/>
    <col min="1034" max="1034" width="51.5703125" style="37" customWidth="1"/>
    <col min="1035" max="1281" width="9.140625" style="37"/>
    <col min="1282" max="1282" width="34.7109375" style="37" customWidth="1"/>
    <col min="1283" max="1284" width="9.140625" style="37"/>
    <col min="1285" max="1285" width="11.85546875" style="37" customWidth="1"/>
    <col min="1286" max="1286" width="18.5703125" style="37" customWidth="1"/>
    <col min="1287" max="1287" width="9.5703125" style="37" customWidth="1"/>
    <col min="1288" max="1289" width="9.140625" style="37"/>
    <col min="1290" max="1290" width="51.5703125" style="37" customWidth="1"/>
    <col min="1291" max="1537" width="9.140625" style="37"/>
    <col min="1538" max="1538" width="34.7109375" style="37" customWidth="1"/>
    <col min="1539" max="1540" width="9.140625" style="37"/>
    <col min="1541" max="1541" width="11.85546875" style="37" customWidth="1"/>
    <col min="1542" max="1542" width="18.5703125" style="37" customWidth="1"/>
    <col min="1543" max="1543" width="9.5703125" style="37" customWidth="1"/>
    <col min="1544" max="1545" width="9.140625" style="37"/>
    <col min="1546" max="1546" width="51.5703125" style="37" customWidth="1"/>
    <col min="1547" max="1793" width="9.140625" style="37"/>
    <col min="1794" max="1794" width="34.7109375" style="37" customWidth="1"/>
    <col min="1795" max="1796" width="9.140625" style="37"/>
    <col min="1797" max="1797" width="11.85546875" style="37" customWidth="1"/>
    <col min="1798" max="1798" width="18.5703125" style="37" customWidth="1"/>
    <col min="1799" max="1799" width="9.5703125" style="37" customWidth="1"/>
    <col min="1800" max="1801" width="9.140625" style="37"/>
    <col min="1802" max="1802" width="51.5703125" style="37" customWidth="1"/>
    <col min="1803" max="2049" width="9.140625" style="37"/>
    <col min="2050" max="2050" width="34.7109375" style="37" customWidth="1"/>
    <col min="2051" max="2052" width="9.140625" style="37"/>
    <col min="2053" max="2053" width="11.85546875" style="37" customWidth="1"/>
    <col min="2054" max="2054" width="18.5703125" style="37" customWidth="1"/>
    <col min="2055" max="2055" width="9.5703125" style="37" customWidth="1"/>
    <col min="2056" max="2057" width="9.140625" style="37"/>
    <col min="2058" max="2058" width="51.5703125" style="37" customWidth="1"/>
    <col min="2059" max="2305" width="9.140625" style="37"/>
    <col min="2306" max="2306" width="34.7109375" style="37" customWidth="1"/>
    <col min="2307" max="2308" width="9.140625" style="37"/>
    <col min="2309" max="2309" width="11.85546875" style="37" customWidth="1"/>
    <col min="2310" max="2310" width="18.5703125" style="37" customWidth="1"/>
    <col min="2311" max="2311" width="9.5703125" style="37" customWidth="1"/>
    <col min="2312" max="2313" width="9.140625" style="37"/>
    <col min="2314" max="2314" width="51.5703125" style="37" customWidth="1"/>
    <col min="2315" max="2561" width="9.140625" style="37"/>
    <col min="2562" max="2562" width="34.7109375" style="37" customWidth="1"/>
    <col min="2563" max="2564" width="9.140625" style="37"/>
    <col min="2565" max="2565" width="11.85546875" style="37" customWidth="1"/>
    <col min="2566" max="2566" width="18.5703125" style="37" customWidth="1"/>
    <col min="2567" max="2567" width="9.5703125" style="37" customWidth="1"/>
    <col min="2568" max="2569" width="9.140625" style="37"/>
    <col min="2570" max="2570" width="51.5703125" style="37" customWidth="1"/>
    <col min="2571" max="2817" width="9.140625" style="37"/>
    <col min="2818" max="2818" width="34.7109375" style="37" customWidth="1"/>
    <col min="2819" max="2820" width="9.140625" style="37"/>
    <col min="2821" max="2821" width="11.85546875" style="37" customWidth="1"/>
    <col min="2822" max="2822" width="18.5703125" style="37" customWidth="1"/>
    <col min="2823" max="2823" width="9.5703125" style="37" customWidth="1"/>
    <col min="2824" max="2825" width="9.140625" style="37"/>
    <col min="2826" max="2826" width="51.5703125" style="37" customWidth="1"/>
    <col min="2827" max="3073" width="9.140625" style="37"/>
    <col min="3074" max="3074" width="34.7109375" style="37" customWidth="1"/>
    <col min="3075" max="3076" width="9.140625" style="37"/>
    <col min="3077" max="3077" width="11.85546875" style="37" customWidth="1"/>
    <col min="3078" max="3078" width="18.5703125" style="37" customWidth="1"/>
    <col min="3079" max="3079" width="9.5703125" style="37" customWidth="1"/>
    <col min="3080" max="3081" width="9.140625" style="37"/>
    <col min="3082" max="3082" width="51.5703125" style="37" customWidth="1"/>
    <col min="3083" max="3329" width="9.140625" style="37"/>
    <col min="3330" max="3330" width="34.7109375" style="37" customWidth="1"/>
    <col min="3331" max="3332" width="9.140625" style="37"/>
    <col min="3333" max="3333" width="11.85546875" style="37" customWidth="1"/>
    <col min="3334" max="3334" width="18.5703125" style="37" customWidth="1"/>
    <col min="3335" max="3335" width="9.5703125" style="37" customWidth="1"/>
    <col min="3336" max="3337" width="9.140625" style="37"/>
    <col min="3338" max="3338" width="51.5703125" style="37" customWidth="1"/>
    <col min="3339" max="3585" width="9.140625" style="37"/>
    <col min="3586" max="3586" width="34.7109375" style="37" customWidth="1"/>
    <col min="3587" max="3588" width="9.140625" style="37"/>
    <col min="3589" max="3589" width="11.85546875" style="37" customWidth="1"/>
    <col min="3590" max="3590" width="18.5703125" style="37" customWidth="1"/>
    <col min="3591" max="3591" width="9.5703125" style="37" customWidth="1"/>
    <col min="3592" max="3593" width="9.140625" style="37"/>
    <col min="3594" max="3594" width="51.5703125" style="37" customWidth="1"/>
    <col min="3595" max="3841" width="9.140625" style="37"/>
    <col min="3842" max="3842" width="34.7109375" style="37" customWidth="1"/>
    <col min="3843" max="3844" width="9.140625" style="37"/>
    <col min="3845" max="3845" width="11.85546875" style="37" customWidth="1"/>
    <col min="3846" max="3846" width="18.5703125" style="37" customWidth="1"/>
    <col min="3847" max="3847" width="9.5703125" style="37" customWidth="1"/>
    <col min="3848" max="3849" width="9.140625" style="37"/>
    <col min="3850" max="3850" width="51.5703125" style="37" customWidth="1"/>
    <col min="3851" max="4097" width="9.140625" style="37"/>
    <col min="4098" max="4098" width="34.7109375" style="37" customWidth="1"/>
    <col min="4099" max="4100" width="9.140625" style="37"/>
    <col min="4101" max="4101" width="11.85546875" style="37" customWidth="1"/>
    <col min="4102" max="4102" width="18.5703125" style="37" customWidth="1"/>
    <col min="4103" max="4103" width="9.5703125" style="37" customWidth="1"/>
    <col min="4104" max="4105" width="9.140625" style="37"/>
    <col min="4106" max="4106" width="51.5703125" style="37" customWidth="1"/>
    <col min="4107" max="4353" width="9.140625" style="37"/>
    <col min="4354" max="4354" width="34.7109375" style="37" customWidth="1"/>
    <col min="4355" max="4356" width="9.140625" style="37"/>
    <col min="4357" max="4357" width="11.85546875" style="37" customWidth="1"/>
    <col min="4358" max="4358" width="18.5703125" style="37" customWidth="1"/>
    <col min="4359" max="4359" width="9.5703125" style="37" customWidth="1"/>
    <col min="4360" max="4361" width="9.140625" style="37"/>
    <col min="4362" max="4362" width="51.5703125" style="37" customWidth="1"/>
    <col min="4363" max="4609" width="9.140625" style="37"/>
    <col min="4610" max="4610" width="34.7109375" style="37" customWidth="1"/>
    <col min="4611" max="4612" width="9.140625" style="37"/>
    <col min="4613" max="4613" width="11.85546875" style="37" customWidth="1"/>
    <col min="4614" max="4614" width="18.5703125" style="37" customWidth="1"/>
    <col min="4615" max="4615" width="9.5703125" style="37" customWidth="1"/>
    <col min="4616" max="4617" width="9.140625" style="37"/>
    <col min="4618" max="4618" width="51.5703125" style="37" customWidth="1"/>
    <col min="4619" max="4865" width="9.140625" style="37"/>
    <col min="4866" max="4866" width="34.7109375" style="37" customWidth="1"/>
    <col min="4867" max="4868" width="9.140625" style="37"/>
    <col min="4869" max="4869" width="11.85546875" style="37" customWidth="1"/>
    <col min="4870" max="4870" width="18.5703125" style="37" customWidth="1"/>
    <col min="4871" max="4871" width="9.5703125" style="37" customWidth="1"/>
    <col min="4872" max="4873" width="9.140625" style="37"/>
    <col min="4874" max="4874" width="51.5703125" style="37" customWidth="1"/>
    <col min="4875" max="5121" width="9.140625" style="37"/>
    <col min="5122" max="5122" width="34.7109375" style="37" customWidth="1"/>
    <col min="5123" max="5124" width="9.140625" style="37"/>
    <col min="5125" max="5125" width="11.85546875" style="37" customWidth="1"/>
    <col min="5126" max="5126" width="18.5703125" style="37" customWidth="1"/>
    <col min="5127" max="5127" width="9.5703125" style="37" customWidth="1"/>
    <col min="5128" max="5129" width="9.140625" style="37"/>
    <col min="5130" max="5130" width="51.5703125" style="37" customWidth="1"/>
    <col min="5131" max="5377" width="9.140625" style="37"/>
    <col min="5378" max="5378" width="34.7109375" style="37" customWidth="1"/>
    <col min="5379" max="5380" width="9.140625" style="37"/>
    <col min="5381" max="5381" width="11.85546875" style="37" customWidth="1"/>
    <col min="5382" max="5382" width="18.5703125" style="37" customWidth="1"/>
    <col min="5383" max="5383" width="9.5703125" style="37" customWidth="1"/>
    <col min="5384" max="5385" width="9.140625" style="37"/>
    <col min="5386" max="5386" width="51.5703125" style="37" customWidth="1"/>
    <col min="5387" max="5633" width="9.140625" style="37"/>
    <col min="5634" max="5634" width="34.7109375" style="37" customWidth="1"/>
    <col min="5635" max="5636" width="9.140625" style="37"/>
    <col min="5637" max="5637" width="11.85546875" style="37" customWidth="1"/>
    <col min="5638" max="5638" width="18.5703125" style="37" customWidth="1"/>
    <col min="5639" max="5639" width="9.5703125" style="37" customWidth="1"/>
    <col min="5640" max="5641" width="9.140625" style="37"/>
    <col min="5642" max="5642" width="51.5703125" style="37" customWidth="1"/>
    <col min="5643" max="5889" width="9.140625" style="37"/>
    <col min="5890" max="5890" width="34.7109375" style="37" customWidth="1"/>
    <col min="5891" max="5892" width="9.140625" style="37"/>
    <col min="5893" max="5893" width="11.85546875" style="37" customWidth="1"/>
    <col min="5894" max="5894" width="18.5703125" style="37" customWidth="1"/>
    <col min="5895" max="5895" width="9.5703125" style="37" customWidth="1"/>
    <col min="5896" max="5897" width="9.140625" style="37"/>
    <col min="5898" max="5898" width="51.5703125" style="37" customWidth="1"/>
    <col min="5899" max="6145" width="9.140625" style="37"/>
    <col min="6146" max="6146" width="34.7109375" style="37" customWidth="1"/>
    <col min="6147" max="6148" width="9.140625" style="37"/>
    <col min="6149" max="6149" width="11.85546875" style="37" customWidth="1"/>
    <col min="6150" max="6150" width="18.5703125" style="37" customWidth="1"/>
    <col min="6151" max="6151" width="9.5703125" style="37" customWidth="1"/>
    <col min="6152" max="6153" width="9.140625" style="37"/>
    <col min="6154" max="6154" width="51.5703125" style="37" customWidth="1"/>
    <col min="6155" max="6401" width="9.140625" style="37"/>
    <col min="6402" max="6402" width="34.7109375" style="37" customWidth="1"/>
    <col min="6403" max="6404" width="9.140625" style="37"/>
    <col min="6405" max="6405" width="11.85546875" style="37" customWidth="1"/>
    <col min="6406" max="6406" width="18.5703125" style="37" customWidth="1"/>
    <col min="6407" max="6407" width="9.5703125" style="37" customWidth="1"/>
    <col min="6408" max="6409" width="9.140625" style="37"/>
    <col min="6410" max="6410" width="51.5703125" style="37" customWidth="1"/>
    <col min="6411" max="6657" width="9.140625" style="37"/>
    <col min="6658" max="6658" width="34.7109375" style="37" customWidth="1"/>
    <col min="6659" max="6660" width="9.140625" style="37"/>
    <col min="6661" max="6661" width="11.85546875" style="37" customWidth="1"/>
    <col min="6662" max="6662" width="18.5703125" style="37" customWidth="1"/>
    <col min="6663" max="6663" width="9.5703125" style="37" customWidth="1"/>
    <col min="6664" max="6665" width="9.140625" style="37"/>
    <col min="6666" max="6666" width="51.5703125" style="37" customWidth="1"/>
    <col min="6667" max="6913" width="9.140625" style="37"/>
    <col min="6914" max="6914" width="34.7109375" style="37" customWidth="1"/>
    <col min="6915" max="6916" width="9.140625" style="37"/>
    <col min="6917" max="6917" width="11.85546875" style="37" customWidth="1"/>
    <col min="6918" max="6918" width="18.5703125" style="37" customWidth="1"/>
    <col min="6919" max="6919" width="9.5703125" style="37" customWidth="1"/>
    <col min="6920" max="6921" width="9.140625" style="37"/>
    <col min="6922" max="6922" width="51.5703125" style="37" customWidth="1"/>
    <col min="6923" max="7169" width="9.140625" style="37"/>
    <col min="7170" max="7170" width="34.7109375" style="37" customWidth="1"/>
    <col min="7171" max="7172" width="9.140625" style="37"/>
    <col min="7173" max="7173" width="11.85546875" style="37" customWidth="1"/>
    <col min="7174" max="7174" width="18.5703125" style="37" customWidth="1"/>
    <col min="7175" max="7175" width="9.5703125" style="37" customWidth="1"/>
    <col min="7176" max="7177" width="9.140625" style="37"/>
    <col min="7178" max="7178" width="51.5703125" style="37" customWidth="1"/>
    <col min="7179" max="7425" width="9.140625" style="37"/>
    <col min="7426" max="7426" width="34.7109375" style="37" customWidth="1"/>
    <col min="7427" max="7428" width="9.140625" style="37"/>
    <col min="7429" max="7429" width="11.85546875" style="37" customWidth="1"/>
    <col min="7430" max="7430" width="18.5703125" style="37" customWidth="1"/>
    <col min="7431" max="7431" width="9.5703125" style="37" customWidth="1"/>
    <col min="7432" max="7433" width="9.140625" style="37"/>
    <col min="7434" max="7434" width="51.5703125" style="37" customWidth="1"/>
    <col min="7435" max="7681" width="9.140625" style="37"/>
    <col min="7682" max="7682" width="34.7109375" style="37" customWidth="1"/>
    <col min="7683" max="7684" width="9.140625" style="37"/>
    <col min="7685" max="7685" width="11.85546875" style="37" customWidth="1"/>
    <col min="7686" max="7686" width="18.5703125" style="37" customWidth="1"/>
    <col min="7687" max="7687" width="9.5703125" style="37" customWidth="1"/>
    <col min="7688" max="7689" width="9.140625" style="37"/>
    <col min="7690" max="7690" width="51.5703125" style="37" customWidth="1"/>
    <col min="7691" max="7937" width="9.140625" style="37"/>
    <col min="7938" max="7938" width="34.7109375" style="37" customWidth="1"/>
    <col min="7939" max="7940" width="9.140625" style="37"/>
    <col min="7941" max="7941" width="11.85546875" style="37" customWidth="1"/>
    <col min="7942" max="7942" width="18.5703125" style="37" customWidth="1"/>
    <col min="7943" max="7943" width="9.5703125" style="37" customWidth="1"/>
    <col min="7944" max="7945" width="9.140625" style="37"/>
    <col min="7946" max="7946" width="51.5703125" style="37" customWidth="1"/>
    <col min="7947" max="8193" width="9.140625" style="37"/>
    <col min="8194" max="8194" width="34.7109375" style="37" customWidth="1"/>
    <col min="8195" max="8196" width="9.140625" style="37"/>
    <col min="8197" max="8197" width="11.85546875" style="37" customWidth="1"/>
    <col min="8198" max="8198" width="18.5703125" style="37" customWidth="1"/>
    <col min="8199" max="8199" width="9.5703125" style="37" customWidth="1"/>
    <col min="8200" max="8201" width="9.140625" style="37"/>
    <col min="8202" max="8202" width="51.5703125" style="37" customWidth="1"/>
    <col min="8203" max="8449" width="9.140625" style="37"/>
    <col min="8450" max="8450" width="34.7109375" style="37" customWidth="1"/>
    <col min="8451" max="8452" width="9.140625" style="37"/>
    <col min="8453" max="8453" width="11.85546875" style="37" customWidth="1"/>
    <col min="8454" max="8454" width="18.5703125" style="37" customWidth="1"/>
    <col min="8455" max="8455" width="9.5703125" style="37" customWidth="1"/>
    <col min="8456" max="8457" width="9.140625" style="37"/>
    <col min="8458" max="8458" width="51.5703125" style="37" customWidth="1"/>
    <col min="8459" max="8705" width="9.140625" style="37"/>
    <col min="8706" max="8706" width="34.7109375" style="37" customWidth="1"/>
    <col min="8707" max="8708" width="9.140625" style="37"/>
    <col min="8709" max="8709" width="11.85546875" style="37" customWidth="1"/>
    <col min="8710" max="8710" width="18.5703125" style="37" customWidth="1"/>
    <col min="8711" max="8711" width="9.5703125" style="37" customWidth="1"/>
    <col min="8712" max="8713" width="9.140625" style="37"/>
    <col min="8714" max="8714" width="51.5703125" style="37" customWidth="1"/>
    <col min="8715" max="8961" width="9.140625" style="37"/>
    <col min="8962" max="8962" width="34.7109375" style="37" customWidth="1"/>
    <col min="8963" max="8964" width="9.140625" style="37"/>
    <col min="8965" max="8965" width="11.85546875" style="37" customWidth="1"/>
    <col min="8966" max="8966" width="18.5703125" style="37" customWidth="1"/>
    <col min="8967" max="8967" width="9.5703125" style="37" customWidth="1"/>
    <col min="8968" max="8969" width="9.140625" style="37"/>
    <col min="8970" max="8970" width="51.5703125" style="37" customWidth="1"/>
    <col min="8971" max="9217" width="9.140625" style="37"/>
    <col min="9218" max="9218" width="34.7109375" style="37" customWidth="1"/>
    <col min="9219" max="9220" width="9.140625" style="37"/>
    <col min="9221" max="9221" width="11.85546875" style="37" customWidth="1"/>
    <col min="9222" max="9222" width="18.5703125" style="37" customWidth="1"/>
    <col min="9223" max="9223" width="9.5703125" style="37" customWidth="1"/>
    <col min="9224" max="9225" width="9.140625" style="37"/>
    <col min="9226" max="9226" width="51.5703125" style="37" customWidth="1"/>
    <col min="9227" max="9473" width="9.140625" style="37"/>
    <col min="9474" max="9474" width="34.7109375" style="37" customWidth="1"/>
    <col min="9475" max="9476" width="9.140625" style="37"/>
    <col min="9477" max="9477" width="11.85546875" style="37" customWidth="1"/>
    <col min="9478" max="9478" width="18.5703125" style="37" customWidth="1"/>
    <col min="9479" max="9479" width="9.5703125" style="37" customWidth="1"/>
    <col min="9480" max="9481" width="9.140625" style="37"/>
    <col min="9482" max="9482" width="51.5703125" style="37" customWidth="1"/>
    <col min="9483" max="9729" width="9.140625" style="37"/>
    <col min="9730" max="9730" width="34.7109375" style="37" customWidth="1"/>
    <col min="9731" max="9732" width="9.140625" style="37"/>
    <col min="9733" max="9733" width="11.85546875" style="37" customWidth="1"/>
    <col min="9734" max="9734" width="18.5703125" style="37" customWidth="1"/>
    <col min="9735" max="9735" width="9.5703125" style="37" customWidth="1"/>
    <col min="9736" max="9737" width="9.140625" style="37"/>
    <col min="9738" max="9738" width="51.5703125" style="37" customWidth="1"/>
    <col min="9739" max="9985" width="9.140625" style="37"/>
    <col min="9986" max="9986" width="34.7109375" style="37" customWidth="1"/>
    <col min="9987" max="9988" width="9.140625" style="37"/>
    <col min="9989" max="9989" width="11.85546875" style="37" customWidth="1"/>
    <col min="9990" max="9990" width="18.5703125" style="37" customWidth="1"/>
    <col min="9991" max="9991" width="9.5703125" style="37" customWidth="1"/>
    <col min="9992" max="9993" width="9.140625" style="37"/>
    <col min="9994" max="9994" width="51.5703125" style="37" customWidth="1"/>
    <col min="9995" max="10241" width="9.140625" style="37"/>
    <col min="10242" max="10242" width="34.7109375" style="37" customWidth="1"/>
    <col min="10243" max="10244" width="9.140625" style="37"/>
    <col min="10245" max="10245" width="11.85546875" style="37" customWidth="1"/>
    <col min="10246" max="10246" width="18.5703125" style="37" customWidth="1"/>
    <col min="10247" max="10247" width="9.5703125" style="37" customWidth="1"/>
    <col min="10248" max="10249" width="9.140625" style="37"/>
    <col min="10250" max="10250" width="51.5703125" style="37" customWidth="1"/>
    <col min="10251" max="10497" width="9.140625" style="37"/>
    <col min="10498" max="10498" width="34.7109375" style="37" customWidth="1"/>
    <col min="10499" max="10500" width="9.140625" style="37"/>
    <col min="10501" max="10501" width="11.85546875" style="37" customWidth="1"/>
    <col min="10502" max="10502" width="18.5703125" style="37" customWidth="1"/>
    <col min="10503" max="10503" width="9.5703125" style="37" customWidth="1"/>
    <col min="10504" max="10505" width="9.140625" style="37"/>
    <col min="10506" max="10506" width="51.5703125" style="37" customWidth="1"/>
    <col min="10507" max="10753" width="9.140625" style="37"/>
    <col min="10754" max="10754" width="34.7109375" style="37" customWidth="1"/>
    <col min="10755" max="10756" width="9.140625" style="37"/>
    <col min="10757" max="10757" width="11.85546875" style="37" customWidth="1"/>
    <col min="10758" max="10758" width="18.5703125" style="37" customWidth="1"/>
    <col min="10759" max="10759" width="9.5703125" style="37" customWidth="1"/>
    <col min="10760" max="10761" width="9.140625" style="37"/>
    <col min="10762" max="10762" width="51.5703125" style="37" customWidth="1"/>
    <col min="10763" max="11009" width="9.140625" style="37"/>
    <col min="11010" max="11010" width="34.7109375" style="37" customWidth="1"/>
    <col min="11011" max="11012" width="9.140625" style="37"/>
    <col min="11013" max="11013" width="11.85546875" style="37" customWidth="1"/>
    <col min="11014" max="11014" width="18.5703125" style="37" customWidth="1"/>
    <col min="11015" max="11015" width="9.5703125" style="37" customWidth="1"/>
    <col min="11016" max="11017" width="9.140625" style="37"/>
    <col min="11018" max="11018" width="51.5703125" style="37" customWidth="1"/>
    <col min="11019" max="11265" width="9.140625" style="37"/>
    <col min="11266" max="11266" width="34.7109375" style="37" customWidth="1"/>
    <col min="11267" max="11268" width="9.140625" style="37"/>
    <col min="11269" max="11269" width="11.85546875" style="37" customWidth="1"/>
    <col min="11270" max="11270" width="18.5703125" style="37" customWidth="1"/>
    <col min="11271" max="11271" width="9.5703125" style="37" customWidth="1"/>
    <col min="11272" max="11273" width="9.140625" style="37"/>
    <col min="11274" max="11274" width="51.5703125" style="37" customWidth="1"/>
    <col min="11275" max="11521" width="9.140625" style="37"/>
    <col min="11522" max="11522" width="34.7109375" style="37" customWidth="1"/>
    <col min="11523" max="11524" width="9.140625" style="37"/>
    <col min="11525" max="11525" width="11.85546875" style="37" customWidth="1"/>
    <col min="11526" max="11526" width="18.5703125" style="37" customWidth="1"/>
    <col min="11527" max="11527" width="9.5703125" style="37" customWidth="1"/>
    <col min="11528" max="11529" width="9.140625" style="37"/>
    <col min="11530" max="11530" width="51.5703125" style="37" customWidth="1"/>
    <col min="11531" max="11777" width="9.140625" style="37"/>
    <col min="11778" max="11778" width="34.7109375" style="37" customWidth="1"/>
    <col min="11779" max="11780" width="9.140625" style="37"/>
    <col min="11781" max="11781" width="11.85546875" style="37" customWidth="1"/>
    <col min="11782" max="11782" width="18.5703125" style="37" customWidth="1"/>
    <col min="11783" max="11783" width="9.5703125" style="37" customWidth="1"/>
    <col min="11784" max="11785" width="9.140625" style="37"/>
    <col min="11786" max="11786" width="51.5703125" style="37" customWidth="1"/>
    <col min="11787" max="12033" width="9.140625" style="37"/>
    <col min="12034" max="12034" width="34.7109375" style="37" customWidth="1"/>
    <col min="12035" max="12036" width="9.140625" style="37"/>
    <col min="12037" max="12037" width="11.85546875" style="37" customWidth="1"/>
    <col min="12038" max="12038" width="18.5703125" style="37" customWidth="1"/>
    <col min="12039" max="12039" width="9.5703125" style="37" customWidth="1"/>
    <col min="12040" max="12041" width="9.140625" style="37"/>
    <col min="12042" max="12042" width="51.5703125" style="37" customWidth="1"/>
    <col min="12043" max="12289" width="9.140625" style="37"/>
    <col min="12290" max="12290" width="34.7109375" style="37" customWidth="1"/>
    <col min="12291" max="12292" width="9.140625" style="37"/>
    <col min="12293" max="12293" width="11.85546875" style="37" customWidth="1"/>
    <col min="12294" max="12294" width="18.5703125" style="37" customWidth="1"/>
    <col min="12295" max="12295" width="9.5703125" style="37" customWidth="1"/>
    <col min="12296" max="12297" width="9.140625" style="37"/>
    <col min="12298" max="12298" width="51.5703125" style="37" customWidth="1"/>
    <col min="12299" max="12545" width="9.140625" style="37"/>
    <col min="12546" max="12546" width="34.7109375" style="37" customWidth="1"/>
    <col min="12547" max="12548" width="9.140625" style="37"/>
    <col min="12549" max="12549" width="11.85546875" style="37" customWidth="1"/>
    <col min="12550" max="12550" width="18.5703125" style="37" customWidth="1"/>
    <col min="12551" max="12551" width="9.5703125" style="37" customWidth="1"/>
    <col min="12552" max="12553" width="9.140625" style="37"/>
    <col min="12554" max="12554" width="51.5703125" style="37" customWidth="1"/>
    <col min="12555" max="12801" width="9.140625" style="37"/>
    <col min="12802" max="12802" width="34.7109375" style="37" customWidth="1"/>
    <col min="12803" max="12804" width="9.140625" style="37"/>
    <col min="12805" max="12805" width="11.85546875" style="37" customWidth="1"/>
    <col min="12806" max="12806" width="18.5703125" style="37" customWidth="1"/>
    <col min="12807" max="12807" width="9.5703125" style="37" customWidth="1"/>
    <col min="12808" max="12809" width="9.140625" style="37"/>
    <col min="12810" max="12810" width="51.5703125" style="37" customWidth="1"/>
    <col min="12811" max="13057" width="9.140625" style="37"/>
    <col min="13058" max="13058" width="34.7109375" style="37" customWidth="1"/>
    <col min="13059" max="13060" width="9.140625" style="37"/>
    <col min="13061" max="13061" width="11.85546875" style="37" customWidth="1"/>
    <col min="13062" max="13062" width="18.5703125" style="37" customWidth="1"/>
    <col min="13063" max="13063" width="9.5703125" style="37" customWidth="1"/>
    <col min="13064" max="13065" width="9.140625" style="37"/>
    <col min="13066" max="13066" width="51.5703125" style="37" customWidth="1"/>
    <col min="13067" max="13313" width="9.140625" style="37"/>
    <col min="13314" max="13314" width="34.7109375" style="37" customWidth="1"/>
    <col min="13315" max="13316" width="9.140625" style="37"/>
    <col min="13317" max="13317" width="11.85546875" style="37" customWidth="1"/>
    <col min="13318" max="13318" width="18.5703125" style="37" customWidth="1"/>
    <col min="13319" max="13319" width="9.5703125" style="37" customWidth="1"/>
    <col min="13320" max="13321" width="9.140625" style="37"/>
    <col min="13322" max="13322" width="51.5703125" style="37" customWidth="1"/>
    <col min="13323" max="13569" width="9.140625" style="37"/>
    <col min="13570" max="13570" width="34.7109375" style="37" customWidth="1"/>
    <col min="13571" max="13572" width="9.140625" style="37"/>
    <col min="13573" max="13573" width="11.85546875" style="37" customWidth="1"/>
    <col min="13574" max="13574" width="18.5703125" style="37" customWidth="1"/>
    <col min="13575" max="13575" width="9.5703125" style="37" customWidth="1"/>
    <col min="13576" max="13577" width="9.140625" style="37"/>
    <col min="13578" max="13578" width="51.5703125" style="37" customWidth="1"/>
    <col min="13579" max="13825" width="9.140625" style="37"/>
    <col min="13826" max="13826" width="34.7109375" style="37" customWidth="1"/>
    <col min="13827" max="13828" width="9.140625" style="37"/>
    <col min="13829" max="13829" width="11.85546875" style="37" customWidth="1"/>
    <col min="13830" max="13830" width="18.5703125" style="37" customWidth="1"/>
    <col min="13831" max="13831" width="9.5703125" style="37" customWidth="1"/>
    <col min="13832" max="13833" width="9.140625" style="37"/>
    <col min="13834" max="13834" width="51.5703125" style="37" customWidth="1"/>
    <col min="13835" max="14081" width="9.140625" style="37"/>
    <col min="14082" max="14082" width="34.7109375" style="37" customWidth="1"/>
    <col min="14083" max="14084" width="9.140625" style="37"/>
    <col min="14085" max="14085" width="11.85546875" style="37" customWidth="1"/>
    <col min="14086" max="14086" width="18.5703125" style="37" customWidth="1"/>
    <col min="14087" max="14087" width="9.5703125" style="37" customWidth="1"/>
    <col min="14088" max="14089" width="9.140625" style="37"/>
    <col min="14090" max="14090" width="51.5703125" style="37" customWidth="1"/>
    <col min="14091" max="14337" width="9.140625" style="37"/>
    <col min="14338" max="14338" width="34.7109375" style="37" customWidth="1"/>
    <col min="14339" max="14340" width="9.140625" style="37"/>
    <col min="14341" max="14341" width="11.85546875" style="37" customWidth="1"/>
    <col min="14342" max="14342" width="18.5703125" style="37" customWidth="1"/>
    <col min="14343" max="14343" width="9.5703125" style="37" customWidth="1"/>
    <col min="14344" max="14345" width="9.140625" style="37"/>
    <col min="14346" max="14346" width="51.5703125" style="37" customWidth="1"/>
    <col min="14347" max="14593" width="9.140625" style="37"/>
    <col min="14594" max="14594" width="34.7109375" style="37" customWidth="1"/>
    <col min="14595" max="14596" width="9.140625" style="37"/>
    <col min="14597" max="14597" width="11.85546875" style="37" customWidth="1"/>
    <col min="14598" max="14598" width="18.5703125" style="37" customWidth="1"/>
    <col min="14599" max="14599" width="9.5703125" style="37" customWidth="1"/>
    <col min="14600" max="14601" width="9.140625" style="37"/>
    <col min="14602" max="14602" width="51.5703125" style="37" customWidth="1"/>
    <col min="14603" max="14849" width="9.140625" style="37"/>
    <col min="14850" max="14850" width="34.7109375" style="37" customWidth="1"/>
    <col min="14851" max="14852" width="9.140625" style="37"/>
    <col min="14853" max="14853" width="11.85546875" style="37" customWidth="1"/>
    <col min="14854" max="14854" width="18.5703125" style="37" customWidth="1"/>
    <col min="14855" max="14855" width="9.5703125" style="37" customWidth="1"/>
    <col min="14856" max="14857" width="9.140625" style="37"/>
    <col min="14858" max="14858" width="51.5703125" style="37" customWidth="1"/>
    <col min="14859" max="15105" width="9.140625" style="37"/>
    <col min="15106" max="15106" width="34.7109375" style="37" customWidth="1"/>
    <col min="15107" max="15108" width="9.140625" style="37"/>
    <col min="15109" max="15109" width="11.85546875" style="37" customWidth="1"/>
    <col min="15110" max="15110" width="18.5703125" style="37" customWidth="1"/>
    <col min="15111" max="15111" width="9.5703125" style="37" customWidth="1"/>
    <col min="15112" max="15113" width="9.140625" style="37"/>
    <col min="15114" max="15114" width="51.5703125" style="37" customWidth="1"/>
    <col min="15115" max="15361" width="9.140625" style="37"/>
    <col min="15362" max="15362" width="34.7109375" style="37" customWidth="1"/>
    <col min="15363" max="15364" width="9.140625" style="37"/>
    <col min="15365" max="15365" width="11.85546875" style="37" customWidth="1"/>
    <col min="15366" max="15366" width="18.5703125" style="37" customWidth="1"/>
    <col min="15367" max="15367" width="9.5703125" style="37" customWidth="1"/>
    <col min="15368" max="15369" width="9.140625" style="37"/>
    <col min="15370" max="15370" width="51.5703125" style="37" customWidth="1"/>
    <col min="15371" max="15617" width="9.140625" style="37"/>
    <col min="15618" max="15618" width="34.7109375" style="37" customWidth="1"/>
    <col min="15619" max="15620" width="9.140625" style="37"/>
    <col min="15621" max="15621" width="11.85546875" style="37" customWidth="1"/>
    <col min="15622" max="15622" width="18.5703125" style="37" customWidth="1"/>
    <col min="15623" max="15623" width="9.5703125" style="37" customWidth="1"/>
    <col min="15624" max="15625" width="9.140625" style="37"/>
    <col min="15626" max="15626" width="51.5703125" style="37" customWidth="1"/>
    <col min="15627" max="15873" width="9.140625" style="37"/>
    <col min="15874" max="15874" width="34.7109375" style="37" customWidth="1"/>
    <col min="15875" max="15876" width="9.140625" style="37"/>
    <col min="15877" max="15877" width="11.85546875" style="37" customWidth="1"/>
    <col min="15878" max="15878" width="18.5703125" style="37" customWidth="1"/>
    <col min="15879" max="15879" width="9.5703125" style="37" customWidth="1"/>
    <col min="15880" max="15881" width="9.140625" style="37"/>
    <col min="15882" max="15882" width="51.5703125" style="37" customWidth="1"/>
    <col min="15883" max="16129" width="9.140625" style="37"/>
    <col min="16130" max="16130" width="34.7109375" style="37" customWidth="1"/>
    <col min="16131" max="16132" width="9.140625" style="37"/>
    <col min="16133" max="16133" width="11.85546875" style="37" customWidth="1"/>
    <col min="16134" max="16134" width="18.5703125" style="37" customWidth="1"/>
    <col min="16135" max="16135" width="9.5703125" style="37" customWidth="1"/>
    <col min="16136" max="16137" width="9.140625" style="37"/>
    <col min="16138" max="16138" width="51.5703125" style="37" customWidth="1"/>
    <col min="16139" max="16384" width="9.140625" style="37"/>
  </cols>
  <sheetData>
    <row r="1" spans="1:9" ht="15.75" customHeight="1">
      <c r="A1" s="129"/>
      <c r="B1" s="129"/>
      <c r="C1" s="129"/>
      <c r="D1" s="129"/>
      <c r="E1" s="129"/>
      <c r="F1" s="129"/>
      <c r="G1" s="129"/>
    </row>
    <row r="2" spans="1:9" ht="10.5" customHeight="1">
      <c r="A2" s="129"/>
      <c r="B2" s="129"/>
      <c r="C2" s="89"/>
      <c r="D2" s="129"/>
      <c r="E2" s="129"/>
      <c r="F2" s="129"/>
      <c r="G2" s="129"/>
    </row>
    <row r="3" spans="1:9" ht="15.75" customHeight="1">
      <c r="A3" s="451" t="s">
        <v>683</v>
      </c>
      <c r="B3" s="451"/>
      <c r="C3" s="451"/>
      <c r="D3" s="451"/>
      <c r="E3" s="451"/>
      <c r="F3" s="451"/>
      <c r="G3" s="451"/>
      <c r="H3" s="40"/>
      <c r="I3" s="40"/>
    </row>
    <row r="4" spans="1:9" ht="9.75" customHeight="1">
      <c r="A4" s="91"/>
      <c r="B4" s="91"/>
      <c r="C4" s="92"/>
      <c r="D4" s="91"/>
      <c r="E4" s="91"/>
      <c r="F4" s="91"/>
      <c r="G4" s="91"/>
      <c r="H4" s="40"/>
      <c r="I4" s="40"/>
    </row>
    <row r="5" spans="1:9" ht="15" customHeight="1">
      <c r="A5" s="118" t="s">
        <v>129</v>
      </c>
      <c r="B5" s="119"/>
      <c r="C5" s="120" t="s">
        <v>156</v>
      </c>
      <c r="D5" s="452"/>
      <c r="E5" s="452"/>
      <c r="F5" s="452" t="s">
        <v>702</v>
      </c>
      <c r="G5" s="453"/>
      <c r="H5" s="41"/>
    </row>
    <row r="6" spans="1:9" s="46" customFormat="1" ht="48.75" customHeight="1">
      <c r="A6" s="454" t="s">
        <v>237</v>
      </c>
      <c r="B6" s="455"/>
      <c r="C6" s="455"/>
      <c r="D6" s="455"/>
      <c r="E6" s="455"/>
      <c r="F6" s="455"/>
      <c r="G6" s="456"/>
      <c r="H6" s="45"/>
    </row>
    <row r="7" spans="1:9">
      <c r="A7" s="48"/>
      <c r="B7" s="49"/>
      <c r="C7" s="50"/>
      <c r="D7" s="51"/>
      <c r="E7" s="52" t="s">
        <v>130</v>
      </c>
      <c r="F7" s="52"/>
      <c r="G7" s="53"/>
    </row>
    <row r="8" spans="1:9" s="42" customFormat="1" ht="12.75" customHeight="1">
      <c r="A8" s="54" t="s">
        <v>131</v>
      </c>
      <c r="B8" s="49" t="s">
        <v>132</v>
      </c>
      <c r="C8" s="50"/>
      <c r="D8" s="55" t="s">
        <v>133</v>
      </c>
      <c r="E8" s="56" t="s">
        <v>134</v>
      </c>
      <c r="F8" s="56" t="s">
        <v>135</v>
      </c>
      <c r="G8" s="57" t="s">
        <v>136</v>
      </c>
      <c r="H8" s="37"/>
    </row>
    <row r="9" spans="1:9" ht="12.75" customHeight="1">
      <c r="A9" s="58" t="s">
        <v>157</v>
      </c>
      <c r="B9" s="49" t="s">
        <v>137</v>
      </c>
      <c r="C9" s="50" t="s">
        <v>279</v>
      </c>
      <c r="D9" s="51">
        <v>1.7350000000000001</v>
      </c>
      <c r="E9" s="59">
        <v>6.27</v>
      </c>
      <c r="F9" s="52">
        <f>D9*E9</f>
        <v>10.88</v>
      </c>
      <c r="G9" s="53"/>
      <c r="H9" s="37" t="s">
        <v>207</v>
      </c>
    </row>
    <row r="10" spans="1:9" ht="12.75" customHeight="1">
      <c r="A10" s="58" t="s">
        <v>158</v>
      </c>
      <c r="B10" s="49" t="s">
        <v>137</v>
      </c>
      <c r="C10" s="50" t="s">
        <v>283</v>
      </c>
      <c r="D10" s="51">
        <v>1.7350000000000001</v>
      </c>
      <c r="E10" s="59">
        <v>7.43</v>
      </c>
      <c r="F10" s="52">
        <f>D10*E10</f>
        <v>12.89</v>
      </c>
      <c r="G10" s="53"/>
    </row>
    <row r="11" spans="1:9">
      <c r="A11" s="58"/>
      <c r="B11" s="49"/>
      <c r="C11" s="50"/>
      <c r="D11" s="51"/>
      <c r="E11" s="59"/>
      <c r="F11" s="52">
        <f>D11*E11</f>
        <v>0</v>
      </c>
      <c r="G11" s="53"/>
    </row>
    <row r="12" spans="1:9" s="44" customFormat="1" ht="15" customHeight="1">
      <c r="A12" s="60" t="s">
        <v>136</v>
      </c>
      <c r="B12" s="61"/>
      <c r="C12" s="62"/>
      <c r="D12" s="63"/>
      <c r="E12" s="64"/>
      <c r="F12" s="64"/>
      <c r="G12" s="65">
        <f>SUM(F9:F11)</f>
        <v>23.77</v>
      </c>
    </row>
    <row r="13" spans="1:9">
      <c r="A13" s="58"/>
      <c r="B13" s="49"/>
      <c r="C13" s="50"/>
      <c r="D13" s="51"/>
      <c r="E13" s="52"/>
      <c r="F13" s="52"/>
      <c r="G13" s="53"/>
    </row>
    <row r="14" spans="1:9">
      <c r="A14" s="58"/>
      <c r="B14" s="49"/>
      <c r="C14" s="50"/>
      <c r="D14" s="51"/>
      <c r="E14" s="52" t="s">
        <v>138</v>
      </c>
      <c r="F14" s="52"/>
      <c r="G14" s="53"/>
    </row>
    <row r="15" spans="1:9" s="42" customFormat="1">
      <c r="A15" s="54" t="s">
        <v>139</v>
      </c>
      <c r="B15" s="49" t="s">
        <v>132</v>
      </c>
      <c r="C15" s="50"/>
      <c r="D15" s="55" t="s">
        <v>133</v>
      </c>
      <c r="E15" s="56" t="s">
        <v>134</v>
      </c>
      <c r="F15" s="56" t="s">
        <v>135</v>
      </c>
      <c r="G15" s="57" t="s">
        <v>140</v>
      </c>
    </row>
    <row r="16" spans="1:9" s="42" customFormat="1">
      <c r="A16" s="66" t="s">
        <v>233</v>
      </c>
      <c r="B16" s="49" t="s">
        <v>68</v>
      </c>
      <c r="C16" s="50" t="s">
        <v>295</v>
      </c>
      <c r="D16" s="55">
        <v>3.3</v>
      </c>
      <c r="E16" s="67">
        <v>2.67</v>
      </c>
      <c r="F16" s="56">
        <f>D16*E16</f>
        <v>8.81</v>
      </c>
      <c r="G16" s="57"/>
    </row>
    <row r="17" spans="1:8" s="42" customFormat="1">
      <c r="A17" s="66" t="s">
        <v>236</v>
      </c>
      <c r="B17" s="49" t="s">
        <v>68</v>
      </c>
      <c r="C17" s="50" t="s">
        <v>298</v>
      </c>
      <c r="D17" s="55">
        <v>4.59</v>
      </c>
      <c r="E17" s="67">
        <v>1.86</v>
      </c>
      <c r="F17" s="56">
        <f>D17*E17</f>
        <v>8.5399999999999991</v>
      </c>
      <c r="G17" s="57"/>
    </row>
    <row r="18" spans="1:8" s="42" customFormat="1">
      <c r="A18" s="90" t="s">
        <v>230</v>
      </c>
      <c r="B18" s="49" t="s">
        <v>168</v>
      </c>
      <c r="C18" s="50" t="s">
        <v>410</v>
      </c>
      <c r="D18" s="55">
        <v>1</v>
      </c>
      <c r="E18" s="67">
        <v>6.07</v>
      </c>
      <c r="F18" s="56">
        <f>D18*E18</f>
        <v>6.07</v>
      </c>
      <c r="G18" s="57"/>
    </row>
    <row r="19" spans="1:8" s="42" customFormat="1">
      <c r="A19" s="90" t="s">
        <v>231</v>
      </c>
      <c r="B19" s="49" t="s">
        <v>168</v>
      </c>
      <c r="C19" s="50" t="s">
        <v>296</v>
      </c>
      <c r="D19" s="55">
        <v>2</v>
      </c>
      <c r="E19" s="67">
        <v>1.1200000000000001</v>
      </c>
      <c r="F19" s="56">
        <f>D19*E19</f>
        <v>2.2400000000000002</v>
      </c>
      <c r="G19" s="57"/>
    </row>
    <row r="20" spans="1:8" s="42" customFormat="1">
      <c r="A20" s="90" t="s">
        <v>232</v>
      </c>
      <c r="B20" s="49" t="s">
        <v>168</v>
      </c>
      <c r="C20" s="50" t="s">
        <v>297</v>
      </c>
      <c r="D20" s="55">
        <v>2</v>
      </c>
      <c r="E20" s="67">
        <v>0.63</v>
      </c>
      <c r="F20" s="56">
        <f>D20*E20</f>
        <v>1.26</v>
      </c>
      <c r="G20" s="57"/>
    </row>
    <row r="21" spans="1:8" ht="15" customHeight="1">
      <c r="A21" s="60" t="s">
        <v>140</v>
      </c>
      <c r="B21" s="61"/>
      <c r="C21" s="62"/>
      <c r="D21" s="63"/>
      <c r="E21" s="64"/>
      <c r="F21" s="64"/>
      <c r="G21" s="65">
        <f>SUM(F16:F20)</f>
        <v>26.92</v>
      </c>
    </row>
    <row r="22" spans="1:8" s="42" customFormat="1">
      <c r="A22" s="58"/>
      <c r="B22" s="49"/>
      <c r="C22" s="50"/>
      <c r="D22" s="51"/>
      <c r="E22" s="52" t="s">
        <v>130</v>
      </c>
      <c r="F22" s="52"/>
      <c r="G22" s="53"/>
    </row>
    <row r="23" spans="1:8">
      <c r="A23" s="54" t="s">
        <v>141</v>
      </c>
      <c r="B23" s="49" t="s">
        <v>132</v>
      </c>
      <c r="C23" s="50"/>
      <c r="D23" s="55" t="s">
        <v>133</v>
      </c>
      <c r="E23" s="56" t="s">
        <v>134</v>
      </c>
      <c r="F23" s="56" t="s">
        <v>135</v>
      </c>
      <c r="G23" s="57" t="s">
        <v>142</v>
      </c>
    </row>
    <row r="24" spans="1:8">
      <c r="A24" s="58"/>
      <c r="B24" s="49"/>
      <c r="C24" s="50"/>
      <c r="D24" s="51"/>
      <c r="E24" s="52"/>
      <c r="F24" s="52"/>
      <c r="G24" s="53"/>
      <c r="H24" s="43"/>
    </row>
    <row r="25" spans="1:8">
      <c r="A25" s="60" t="s">
        <v>142</v>
      </c>
      <c r="B25" s="61"/>
      <c r="C25" s="62"/>
      <c r="D25" s="63"/>
      <c r="E25" s="64"/>
      <c r="F25" s="64"/>
      <c r="G25" s="65">
        <f>SUM(F24)</f>
        <v>0</v>
      </c>
    </row>
    <row r="26" spans="1:8">
      <c r="A26" s="58"/>
      <c r="B26" s="49"/>
      <c r="C26" s="50"/>
      <c r="D26" s="51"/>
      <c r="E26" s="52"/>
      <c r="F26" s="52"/>
      <c r="G26" s="53"/>
    </row>
    <row r="27" spans="1:8">
      <c r="A27" s="68" t="s">
        <v>143</v>
      </c>
      <c r="B27" s="49"/>
      <c r="C27" s="50"/>
      <c r="D27" s="55" t="s">
        <v>144</v>
      </c>
      <c r="E27" s="56" t="s">
        <v>145</v>
      </c>
      <c r="F27" s="52" t="s">
        <v>146</v>
      </c>
      <c r="G27" s="69" t="s">
        <v>147</v>
      </c>
    </row>
    <row r="28" spans="1:8">
      <c r="A28" s="58" t="s">
        <v>148</v>
      </c>
      <c r="B28" s="49"/>
      <c r="C28" s="50"/>
      <c r="D28" s="70"/>
      <c r="E28" s="52">
        <f>G12</f>
        <v>23.77</v>
      </c>
      <c r="F28" s="71"/>
      <c r="G28" s="72"/>
    </row>
    <row r="29" spans="1:8">
      <c r="A29" s="58" t="s">
        <v>149</v>
      </c>
      <c r="B29" s="49"/>
      <c r="C29" s="50"/>
      <c r="D29" s="140">
        <v>1.5727</v>
      </c>
      <c r="E29" s="52">
        <f>E28*D29</f>
        <v>37.380000000000003</v>
      </c>
      <c r="F29" s="71"/>
      <c r="G29" s="72"/>
    </row>
    <row r="30" spans="1:8">
      <c r="A30" s="68" t="s">
        <v>150</v>
      </c>
      <c r="B30" s="49"/>
      <c r="C30" s="50"/>
      <c r="D30" s="73"/>
      <c r="E30" s="52">
        <f>SUM(E28:E29)</f>
        <v>61.15</v>
      </c>
      <c r="F30" s="52">
        <v>0</v>
      </c>
      <c r="G30" s="74">
        <f>E30</f>
        <v>61.15</v>
      </c>
    </row>
    <row r="31" spans="1:8">
      <c r="A31" s="58" t="s">
        <v>151</v>
      </c>
      <c r="B31" s="49"/>
      <c r="C31" s="50"/>
      <c r="D31" s="70"/>
      <c r="E31" s="52">
        <f>G21</f>
        <v>26.92</v>
      </c>
      <c r="F31" s="71"/>
      <c r="G31" s="72"/>
    </row>
    <row r="32" spans="1:8" s="44" customFormat="1" ht="14.1" customHeight="1">
      <c r="A32" s="58" t="s">
        <v>152</v>
      </c>
      <c r="B32" s="49"/>
      <c r="C32" s="50"/>
      <c r="D32" s="70"/>
      <c r="E32" s="52">
        <f>G25</f>
        <v>0</v>
      </c>
      <c r="F32" s="71"/>
      <c r="G32" s="72"/>
    </row>
    <row r="33" spans="1:7" ht="14.1" customHeight="1">
      <c r="A33" s="68" t="s">
        <v>153</v>
      </c>
      <c r="B33" s="49"/>
      <c r="C33" s="50"/>
      <c r="D33" s="70"/>
      <c r="E33" s="52">
        <f>E31+E32</f>
        <v>26.92</v>
      </c>
      <c r="F33" s="52">
        <v>0</v>
      </c>
      <c r="G33" s="74">
        <f>E33</f>
        <v>26.92</v>
      </c>
    </row>
    <row r="34" spans="1:7">
      <c r="A34" s="68" t="s">
        <v>154</v>
      </c>
      <c r="B34" s="75"/>
      <c r="C34" s="76"/>
      <c r="D34" s="77"/>
      <c r="E34" s="52">
        <f>E33+E30</f>
        <v>88.07</v>
      </c>
      <c r="F34" s="78"/>
      <c r="G34" s="74">
        <f>E34</f>
        <v>88.07</v>
      </c>
    </row>
    <row r="35" spans="1:7">
      <c r="A35" s="58" t="s">
        <v>146</v>
      </c>
      <c r="B35" s="49"/>
      <c r="C35" s="50"/>
      <c r="D35" s="141">
        <v>0.3196</v>
      </c>
      <c r="E35" s="79"/>
      <c r="F35" s="80">
        <f>D35*G34</f>
        <v>28.15</v>
      </c>
      <c r="G35" s="81"/>
    </row>
    <row r="36" spans="1:7" ht="14.25" customHeight="1">
      <c r="A36" s="82" t="s">
        <v>155</v>
      </c>
      <c r="B36" s="128" t="s">
        <v>194</v>
      </c>
      <c r="C36" s="83"/>
      <c r="D36" s="84"/>
      <c r="E36" s="85"/>
      <c r="F36" s="86"/>
      <c r="G36" s="87">
        <f>G34+F35</f>
        <v>116.22</v>
      </c>
    </row>
    <row r="37" spans="1:7">
      <c r="A37" s="37" t="s">
        <v>235</v>
      </c>
    </row>
    <row r="38" spans="1:7">
      <c r="A38" s="460" t="s">
        <v>550</v>
      </c>
      <c r="B38" s="459"/>
      <c r="C38" s="459"/>
      <c r="D38" s="459"/>
      <c r="E38" s="459"/>
      <c r="F38" s="459"/>
      <c r="G38" s="459"/>
    </row>
    <row r="39" spans="1:7">
      <c r="A39" s="459"/>
      <c r="B39" s="459"/>
      <c r="C39" s="459"/>
      <c r="D39" s="459"/>
      <c r="E39" s="459"/>
      <c r="F39" s="459"/>
      <c r="G39" s="459"/>
    </row>
    <row r="40" spans="1:7">
      <c r="A40" s="459"/>
      <c r="B40" s="459"/>
      <c r="C40" s="459"/>
      <c r="D40" s="459"/>
      <c r="E40" s="459"/>
      <c r="F40" s="459"/>
      <c r="G40" s="459"/>
    </row>
    <row r="41" spans="1:7">
      <c r="A41" s="459"/>
      <c r="B41" s="459"/>
      <c r="C41" s="459"/>
      <c r="D41" s="459"/>
      <c r="E41" s="459"/>
      <c r="F41" s="459"/>
      <c r="G41" s="459"/>
    </row>
    <row r="42" spans="1:7">
      <c r="A42" s="459"/>
      <c r="B42" s="459"/>
      <c r="C42" s="459"/>
      <c r="D42" s="459"/>
      <c r="E42" s="459"/>
      <c r="F42" s="459"/>
      <c r="G42" s="459"/>
    </row>
  </sheetData>
  <mergeCells count="5">
    <mergeCell ref="A3:G3"/>
    <mergeCell ref="D5:E5"/>
    <mergeCell ref="F5:G5"/>
    <mergeCell ref="A6:G6"/>
    <mergeCell ref="A38:G42"/>
  </mergeCells>
  <pageMargins left="1.1811023622047245" right="0.78740157480314965" top="1.1811023622047245" bottom="0.78740157480314965" header="0.31496062992125984" footer="0.31496062992125984"/>
  <pageSetup paperSize="9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K49"/>
  <sheetViews>
    <sheetView view="pageBreakPreview" topLeftCell="A16" zoomScaleSheetLayoutView="100" workbookViewId="0">
      <selection activeCell="A45" sqref="A1:G49"/>
    </sheetView>
  </sheetViews>
  <sheetFormatPr defaultRowHeight="11.25"/>
  <cols>
    <col min="1" max="1" width="36.28515625" style="37" customWidth="1"/>
    <col min="2" max="2" width="5" style="37" customWidth="1"/>
    <col min="3" max="3" width="13.85546875" style="47" customWidth="1"/>
    <col min="4" max="4" width="9.140625" style="37"/>
    <col min="5" max="5" width="11.85546875" style="37" customWidth="1"/>
    <col min="6" max="6" width="18.5703125" style="37" customWidth="1"/>
    <col min="7" max="7" width="9.5703125" style="37" customWidth="1"/>
    <col min="8" max="9" width="9.140625" style="37"/>
    <col min="10" max="10" width="51.5703125" style="37" customWidth="1"/>
    <col min="11" max="257" width="9.140625" style="37"/>
    <col min="258" max="258" width="34.7109375" style="37" customWidth="1"/>
    <col min="259" max="260" width="9.140625" style="37"/>
    <col min="261" max="261" width="11.85546875" style="37" customWidth="1"/>
    <col min="262" max="262" width="18.5703125" style="37" customWidth="1"/>
    <col min="263" max="263" width="9.5703125" style="37" customWidth="1"/>
    <col min="264" max="265" width="9.140625" style="37"/>
    <col min="266" max="266" width="51.5703125" style="37" customWidth="1"/>
    <col min="267" max="513" width="9.140625" style="37"/>
    <col min="514" max="514" width="34.7109375" style="37" customWidth="1"/>
    <col min="515" max="516" width="9.140625" style="37"/>
    <col min="517" max="517" width="11.85546875" style="37" customWidth="1"/>
    <col min="518" max="518" width="18.5703125" style="37" customWidth="1"/>
    <col min="519" max="519" width="9.5703125" style="37" customWidth="1"/>
    <col min="520" max="521" width="9.140625" style="37"/>
    <col min="522" max="522" width="51.5703125" style="37" customWidth="1"/>
    <col min="523" max="769" width="9.140625" style="37"/>
    <col min="770" max="770" width="34.7109375" style="37" customWidth="1"/>
    <col min="771" max="772" width="9.140625" style="37"/>
    <col min="773" max="773" width="11.85546875" style="37" customWidth="1"/>
    <col min="774" max="774" width="18.5703125" style="37" customWidth="1"/>
    <col min="775" max="775" width="9.5703125" style="37" customWidth="1"/>
    <col min="776" max="777" width="9.140625" style="37"/>
    <col min="778" max="778" width="51.5703125" style="37" customWidth="1"/>
    <col min="779" max="1025" width="9.140625" style="37"/>
    <col min="1026" max="1026" width="34.7109375" style="37" customWidth="1"/>
    <col min="1027" max="1028" width="9.140625" style="37"/>
    <col min="1029" max="1029" width="11.85546875" style="37" customWidth="1"/>
    <col min="1030" max="1030" width="18.5703125" style="37" customWidth="1"/>
    <col min="1031" max="1031" width="9.5703125" style="37" customWidth="1"/>
    <col min="1032" max="1033" width="9.140625" style="37"/>
    <col min="1034" max="1034" width="51.5703125" style="37" customWidth="1"/>
    <col min="1035" max="1281" width="9.140625" style="37"/>
    <col min="1282" max="1282" width="34.7109375" style="37" customWidth="1"/>
    <col min="1283" max="1284" width="9.140625" style="37"/>
    <col min="1285" max="1285" width="11.85546875" style="37" customWidth="1"/>
    <col min="1286" max="1286" width="18.5703125" style="37" customWidth="1"/>
    <col min="1287" max="1287" width="9.5703125" style="37" customWidth="1"/>
    <col min="1288" max="1289" width="9.140625" style="37"/>
    <col min="1290" max="1290" width="51.5703125" style="37" customWidth="1"/>
    <col min="1291" max="1537" width="9.140625" style="37"/>
    <col min="1538" max="1538" width="34.7109375" style="37" customWidth="1"/>
    <col min="1539" max="1540" width="9.140625" style="37"/>
    <col min="1541" max="1541" width="11.85546875" style="37" customWidth="1"/>
    <col min="1542" max="1542" width="18.5703125" style="37" customWidth="1"/>
    <col min="1543" max="1543" width="9.5703125" style="37" customWidth="1"/>
    <col min="1544" max="1545" width="9.140625" style="37"/>
    <col min="1546" max="1546" width="51.5703125" style="37" customWidth="1"/>
    <col min="1547" max="1793" width="9.140625" style="37"/>
    <col min="1794" max="1794" width="34.7109375" style="37" customWidth="1"/>
    <col min="1795" max="1796" width="9.140625" style="37"/>
    <col min="1797" max="1797" width="11.85546875" style="37" customWidth="1"/>
    <col min="1798" max="1798" width="18.5703125" style="37" customWidth="1"/>
    <col min="1799" max="1799" width="9.5703125" style="37" customWidth="1"/>
    <col min="1800" max="1801" width="9.140625" style="37"/>
    <col min="1802" max="1802" width="51.5703125" style="37" customWidth="1"/>
    <col min="1803" max="2049" width="9.140625" style="37"/>
    <col min="2050" max="2050" width="34.7109375" style="37" customWidth="1"/>
    <col min="2051" max="2052" width="9.140625" style="37"/>
    <col min="2053" max="2053" width="11.85546875" style="37" customWidth="1"/>
    <col min="2054" max="2054" width="18.5703125" style="37" customWidth="1"/>
    <col min="2055" max="2055" width="9.5703125" style="37" customWidth="1"/>
    <col min="2056" max="2057" width="9.140625" style="37"/>
    <col min="2058" max="2058" width="51.5703125" style="37" customWidth="1"/>
    <col min="2059" max="2305" width="9.140625" style="37"/>
    <col min="2306" max="2306" width="34.7109375" style="37" customWidth="1"/>
    <col min="2307" max="2308" width="9.140625" style="37"/>
    <col min="2309" max="2309" width="11.85546875" style="37" customWidth="1"/>
    <col min="2310" max="2310" width="18.5703125" style="37" customWidth="1"/>
    <col min="2311" max="2311" width="9.5703125" style="37" customWidth="1"/>
    <col min="2312" max="2313" width="9.140625" style="37"/>
    <col min="2314" max="2314" width="51.5703125" style="37" customWidth="1"/>
    <col min="2315" max="2561" width="9.140625" style="37"/>
    <col min="2562" max="2562" width="34.7109375" style="37" customWidth="1"/>
    <col min="2563" max="2564" width="9.140625" style="37"/>
    <col min="2565" max="2565" width="11.85546875" style="37" customWidth="1"/>
    <col min="2566" max="2566" width="18.5703125" style="37" customWidth="1"/>
    <col min="2567" max="2567" width="9.5703125" style="37" customWidth="1"/>
    <col min="2568" max="2569" width="9.140625" style="37"/>
    <col min="2570" max="2570" width="51.5703125" style="37" customWidth="1"/>
    <col min="2571" max="2817" width="9.140625" style="37"/>
    <col min="2818" max="2818" width="34.7109375" style="37" customWidth="1"/>
    <col min="2819" max="2820" width="9.140625" style="37"/>
    <col min="2821" max="2821" width="11.85546875" style="37" customWidth="1"/>
    <col min="2822" max="2822" width="18.5703125" style="37" customWidth="1"/>
    <col min="2823" max="2823" width="9.5703125" style="37" customWidth="1"/>
    <col min="2824" max="2825" width="9.140625" style="37"/>
    <col min="2826" max="2826" width="51.5703125" style="37" customWidth="1"/>
    <col min="2827" max="3073" width="9.140625" style="37"/>
    <col min="3074" max="3074" width="34.7109375" style="37" customWidth="1"/>
    <col min="3075" max="3076" width="9.140625" style="37"/>
    <col min="3077" max="3077" width="11.85546875" style="37" customWidth="1"/>
    <col min="3078" max="3078" width="18.5703125" style="37" customWidth="1"/>
    <col min="3079" max="3079" width="9.5703125" style="37" customWidth="1"/>
    <col min="3080" max="3081" width="9.140625" style="37"/>
    <col min="3082" max="3082" width="51.5703125" style="37" customWidth="1"/>
    <col min="3083" max="3329" width="9.140625" style="37"/>
    <col min="3330" max="3330" width="34.7109375" style="37" customWidth="1"/>
    <col min="3331" max="3332" width="9.140625" style="37"/>
    <col min="3333" max="3333" width="11.85546875" style="37" customWidth="1"/>
    <col min="3334" max="3334" width="18.5703125" style="37" customWidth="1"/>
    <col min="3335" max="3335" width="9.5703125" style="37" customWidth="1"/>
    <col min="3336" max="3337" width="9.140625" style="37"/>
    <col min="3338" max="3338" width="51.5703125" style="37" customWidth="1"/>
    <col min="3339" max="3585" width="9.140625" style="37"/>
    <col min="3586" max="3586" width="34.7109375" style="37" customWidth="1"/>
    <col min="3587" max="3588" width="9.140625" style="37"/>
    <col min="3589" max="3589" width="11.85546875" style="37" customWidth="1"/>
    <col min="3590" max="3590" width="18.5703125" style="37" customWidth="1"/>
    <col min="3591" max="3591" width="9.5703125" style="37" customWidth="1"/>
    <col min="3592" max="3593" width="9.140625" style="37"/>
    <col min="3594" max="3594" width="51.5703125" style="37" customWidth="1"/>
    <col min="3595" max="3841" width="9.140625" style="37"/>
    <col min="3842" max="3842" width="34.7109375" style="37" customWidth="1"/>
    <col min="3843" max="3844" width="9.140625" style="37"/>
    <col min="3845" max="3845" width="11.85546875" style="37" customWidth="1"/>
    <col min="3846" max="3846" width="18.5703125" style="37" customWidth="1"/>
    <col min="3847" max="3847" width="9.5703125" style="37" customWidth="1"/>
    <col min="3848" max="3849" width="9.140625" style="37"/>
    <col min="3850" max="3850" width="51.5703125" style="37" customWidth="1"/>
    <col min="3851" max="4097" width="9.140625" style="37"/>
    <col min="4098" max="4098" width="34.7109375" style="37" customWidth="1"/>
    <col min="4099" max="4100" width="9.140625" style="37"/>
    <col min="4101" max="4101" width="11.85546875" style="37" customWidth="1"/>
    <col min="4102" max="4102" width="18.5703125" style="37" customWidth="1"/>
    <col min="4103" max="4103" width="9.5703125" style="37" customWidth="1"/>
    <col min="4104" max="4105" width="9.140625" style="37"/>
    <col min="4106" max="4106" width="51.5703125" style="37" customWidth="1"/>
    <col min="4107" max="4353" width="9.140625" style="37"/>
    <col min="4354" max="4354" width="34.7109375" style="37" customWidth="1"/>
    <col min="4355" max="4356" width="9.140625" style="37"/>
    <col min="4357" max="4357" width="11.85546875" style="37" customWidth="1"/>
    <col min="4358" max="4358" width="18.5703125" style="37" customWidth="1"/>
    <col min="4359" max="4359" width="9.5703125" style="37" customWidth="1"/>
    <col min="4360" max="4361" width="9.140625" style="37"/>
    <col min="4362" max="4362" width="51.5703125" style="37" customWidth="1"/>
    <col min="4363" max="4609" width="9.140625" style="37"/>
    <col min="4610" max="4610" width="34.7109375" style="37" customWidth="1"/>
    <col min="4611" max="4612" width="9.140625" style="37"/>
    <col min="4613" max="4613" width="11.85546875" style="37" customWidth="1"/>
    <col min="4614" max="4614" width="18.5703125" style="37" customWidth="1"/>
    <col min="4615" max="4615" width="9.5703125" style="37" customWidth="1"/>
    <col min="4616" max="4617" width="9.140625" style="37"/>
    <col min="4618" max="4618" width="51.5703125" style="37" customWidth="1"/>
    <col min="4619" max="4865" width="9.140625" style="37"/>
    <col min="4866" max="4866" width="34.7109375" style="37" customWidth="1"/>
    <col min="4867" max="4868" width="9.140625" style="37"/>
    <col min="4869" max="4869" width="11.85546875" style="37" customWidth="1"/>
    <col min="4870" max="4870" width="18.5703125" style="37" customWidth="1"/>
    <col min="4871" max="4871" width="9.5703125" style="37" customWidth="1"/>
    <col min="4872" max="4873" width="9.140625" style="37"/>
    <col min="4874" max="4874" width="51.5703125" style="37" customWidth="1"/>
    <col min="4875" max="5121" width="9.140625" style="37"/>
    <col min="5122" max="5122" width="34.7109375" style="37" customWidth="1"/>
    <col min="5123" max="5124" width="9.140625" style="37"/>
    <col min="5125" max="5125" width="11.85546875" style="37" customWidth="1"/>
    <col min="5126" max="5126" width="18.5703125" style="37" customWidth="1"/>
    <col min="5127" max="5127" width="9.5703125" style="37" customWidth="1"/>
    <col min="5128" max="5129" width="9.140625" style="37"/>
    <col min="5130" max="5130" width="51.5703125" style="37" customWidth="1"/>
    <col min="5131" max="5377" width="9.140625" style="37"/>
    <col min="5378" max="5378" width="34.7109375" style="37" customWidth="1"/>
    <col min="5379" max="5380" width="9.140625" style="37"/>
    <col min="5381" max="5381" width="11.85546875" style="37" customWidth="1"/>
    <col min="5382" max="5382" width="18.5703125" style="37" customWidth="1"/>
    <col min="5383" max="5383" width="9.5703125" style="37" customWidth="1"/>
    <col min="5384" max="5385" width="9.140625" style="37"/>
    <col min="5386" max="5386" width="51.5703125" style="37" customWidth="1"/>
    <col min="5387" max="5633" width="9.140625" style="37"/>
    <col min="5634" max="5634" width="34.7109375" style="37" customWidth="1"/>
    <col min="5635" max="5636" width="9.140625" style="37"/>
    <col min="5637" max="5637" width="11.85546875" style="37" customWidth="1"/>
    <col min="5638" max="5638" width="18.5703125" style="37" customWidth="1"/>
    <col min="5639" max="5639" width="9.5703125" style="37" customWidth="1"/>
    <col min="5640" max="5641" width="9.140625" style="37"/>
    <col min="5642" max="5642" width="51.5703125" style="37" customWidth="1"/>
    <col min="5643" max="5889" width="9.140625" style="37"/>
    <col min="5890" max="5890" width="34.7109375" style="37" customWidth="1"/>
    <col min="5891" max="5892" width="9.140625" style="37"/>
    <col min="5893" max="5893" width="11.85546875" style="37" customWidth="1"/>
    <col min="5894" max="5894" width="18.5703125" style="37" customWidth="1"/>
    <col min="5895" max="5895" width="9.5703125" style="37" customWidth="1"/>
    <col min="5896" max="5897" width="9.140625" style="37"/>
    <col min="5898" max="5898" width="51.5703125" style="37" customWidth="1"/>
    <col min="5899" max="6145" width="9.140625" style="37"/>
    <col min="6146" max="6146" width="34.7109375" style="37" customWidth="1"/>
    <col min="6147" max="6148" width="9.140625" style="37"/>
    <col min="6149" max="6149" width="11.85546875" style="37" customWidth="1"/>
    <col min="6150" max="6150" width="18.5703125" style="37" customWidth="1"/>
    <col min="6151" max="6151" width="9.5703125" style="37" customWidth="1"/>
    <col min="6152" max="6153" width="9.140625" style="37"/>
    <col min="6154" max="6154" width="51.5703125" style="37" customWidth="1"/>
    <col min="6155" max="6401" width="9.140625" style="37"/>
    <col min="6402" max="6402" width="34.7109375" style="37" customWidth="1"/>
    <col min="6403" max="6404" width="9.140625" style="37"/>
    <col min="6405" max="6405" width="11.85546875" style="37" customWidth="1"/>
    <col min="6406" max="6406" width="18.5703125" style="37" customWidth="1"/>
    <col min="6407" max="6407" width="9.5703125" style="37" customWidth="1"/>
    <col min="6408" max="6409" width="9.140625" style="37"/>
    <col min="6410" max="6410" width="51.5703125" style="37" customWidth="1"/>
    <col min="6411" max="6657" width="9.140625" style="37"/>
    <col min="6658" max="6658" width="34.7109375" style="37" customWidth="1"/>
    <col min="6659" max="6660" width="9.140625" style="37"/>
    <col min="6661" max="6661" width="11.85546875" style="37" customWidth="1"/>
    <col min="6662" max="6662" width="18.5703125" style="37" customWidth="1"/>
    <col min="6663" max="6663" width="9.5703125" style="37" customWidth="1"/>
    <col min="6664" max="6665" width="9.140625" style="37"/>
    <col min="6666" max="6666" width="51.5703125" style="37" customWidth="1"/>
    <col min="6667" max="6913" width="9.140625" style="37"/>
    <col min="6914" max="6914" width="34.7109375" style="37" customWidth="1"/>
    <col min="6915" max="6916" width="9.140625" style="37"/>
    <col min="6917" max="6917" width="11.85546875" style="37" customWidth="1"/>
    <col min="6918" max="6918" width="18.5703125" style="37" customWidth="1"/>
    <col min="6919" max="6919" width="9.5703125" style="37" customWidth="1"/>
    <col min="6920" max="6921" width="9.140625" style="37"/>
    <col min="6922" max="6922" width="51.5703125" style="37" customWidth="1"/>
    <col min="6923" max="7169" width="9.140625" style="37"/>
    <col min="7170" max="7170" width="34.7109375" style="37" customWidth="1"/>
    <col min="7171" max="7172" width="9.140625" style="37"/>
    <col min="7173" max="7173" width="11.85546875" style="37" customWidth="1"/>
    <col min="7174" max="7174" width="18.5703125" style="37" customWidth="1"/>
    <col min="7175" max="7175" width="9.5703125" style="37" customWidth="1"/>
    <col min="7176" max="7177" width="9.140625" style="37"/>
    <col min="7178" max="7178" width="51.5703125" style="37" customWidth="1"/>
    <col min="7179" max="7425" width="9.140625" style="37"/>
    <col min="7426" max="7426" width="34.7109375" style="37" customWidth="1"/>
    <col min="7427" max="7428" width="9.140625" style="37"/>
    <col min="7429" max="7429" width="11.85546875" style="37" customWidth="1"/>
    <col min="7430" max="7430" width="18.5703125" style="37" customWidth="1"/>
    <col min="7431" max="7431" width="9.5703125" style="37" customWidth="1"/>
    <col min="7432" max="7433" width="9.140625" style="37"/>
    <col min="7434" max="7434" width="51.5703125" style="37" customWidth="1"/>
    <col min="7435" max="7681" width="9.140625" style="37"/>
    <col min="7682" max="7682" width="34.7109375" style="37" customWidth="1"/>
    <col min="7683" max="7684" width="9.140625" style="37"/>
    <col min="7685" max="7685" width="11.85546875" style="37" customWidth="1"/>
    <col min="7686" max="7686" width="18.5703125" style="37" customWidth="1"/>
    <col min="7687" max="7687" width="9.5703125" style="37" customWidth="1"/>
    <col min="7688" max="7689" width="9.140625" style="37"/>
    <col min="7690" max="7690" width="51.5703125" style="37" customWidth="1"/>
    <col min="7691" max="7937" width="9.140625" style="37"/>
    <col min="7938" max="7938" width="34.7109375" style="37" customWidth="1"/>
    <col min="7939" max="7940" width="9.140625" style="37"/>
    <col min="7941" max="7941" width="11.85546875" style="37" customWidth="1"/>
    <col min="7942" max="7942" width="18.5703125" style="37" customWidth="1"/>
    <col min="7943" max="7943" width="9.5703125" style="37" customWidth="1"/>
    <col min="7944" max="7945" width="9.140625" style="37"/>
    <col min="7946" max="7946" width="51.5703125" style="37" customWidth="1"/>
    <col min="7947" max="8193" width="9.140625" style="37"/>
    <col min="8194" max="8194" width="34.7109375" style="37" customWidth="1"/>
    <col min="8195" max="8196" width="9.140625" style="37"/>
    <col min="8197" max="8197" width="11.85546875" style="37" customWidth="1"/>
    <col min="8198" max="8198" width="18.5703125" style="37" customWidth="1"/>
    <col min="8199" max="8199" width="9.5703125" style="37" customWidth="1"/>
    <col min="8200" max="8201" width="9.140625" style="37"/>
    <col min="8202" max="8202" width="51.5703125" style="37" customWidth="1"/>
    <col min="8203" max="8449" width="9.140625" style="37"/>
    <col min="8450" max="8450" width="34.7109375" style="37" customWidth="1"/>
    <col min="8451" max="8452" width="9.140625" style="37"/>
    <col min="8453" max="8453" width="11.85546875" style="37" customWidth="1"/>
    <col min="8454" max="8454" width="18.5703125" style="37" customWidth="1"/>
    <col min="8455" max="8455" width="9.5703125" style="37" customWidth="1"/>
    <col min="8456" max="8457" width="9.140625" style="37"/>
    <col min="8458" max="8458" width="51.5703125" style="37" customWidth="1"/>
    <col min="8459" max="8705" width="9.140625" style="37"/>
    <col min="8706" max="8706" width="34.7109375" style="37" customWidth="1"/>
    <col min="8707" max="8708" width="9.140625" style="37"/>
    <col min="8709" max="8709" width="11.85546875" style="37" customWidth="1"/>
    <col min="8710" max="8710" width="18.5703125" style="37" customWidth="1"/>
    <col min="8711" max="8711" width="9.5703125" style="37" customWidth="1"/>
    <col min="8712" max="8713" width="9.140625" style="37"/>
    <col min="8714" max="8714" width="51.5703125" style="37" customWidth="1"/>
    <col min="8715" max="8961" width="9.140625" style="37"/>
    <col min="8962" max="8962" width="34.7109375" style="37" customWidth="1"/>
    <col min="8963" max="8964" width="9.140625" style="37"/>
    <col min="8965" max="8965" width="11.85546875" style="37" customWidth="1"/>
    <col min="8966" max="8966" width="18.5703125" style="37" customWidth="1"/>
    <col min="8967" max="8967" width="9.5703125" style="37" customWidth="1"/>
    <col min="8968" max="8969" width="9.140625" style="37"/>
    <col min="8970" max="8970" width="51.5703125" style="37" customWidth="1"/>
    <col min="8971" max="9217" width="9.140625" style="37"/>
    <col min="9218" max="9218" width="34.7109375" style="37" customWidth="1"/>
    <col min="9219" max="9220" width="9.140625" style="37"/>
    <col min="9221" max="9221" width="11.85546875" style="37" customWidth="1"/>
    <col min="9222" max="9222" width="18.5703125" style="37" customWidth="1"/>
    <col min="9223" max="9223" width="9.5703125" style="37" customWidth="1"/>
    <col min="9224" max="9225" width="9.140625" style="37"/>
    <col min="9226" max="9226" width="51.5703125" style="37" customWidth="1"/>
    <col min="9227" max="9473" width="9.140625" style="37"/>
    <col min="9474" max="9474" width="34.7109375" style="37" customWidth="1"/>
    <col min="9475" max="9476" width="9.140625" style="37"/>
    <col min="9477" max="9477" width="11.85546875" style="37" customWidth="1"/>
    <col min="9478" max="9478" width="18.5703125" style="37" customWidth="1"/>
    <col min="9479" max="9479" width="9.5703125" style="37" customWidth="1"/>
    <col min="9480" max="9481" width="9.140625" style="37"/>
    <col min="9482" max="9482" width="51.5703125" style="37" customWidth="1"/>
    <col min="9483" max="9729" width="9.140625" style="37"/>
    <col min="9730" max="9730" width="34.7109375" style="37" customWidth="1"/>
    <col min="9731" max="9732" width="9.140625" style="37"/>
    <col min="9733" max="9733" width="11.85546875" style="37" customWidth="1"/>
    <col min="9734" max="9734" width="18.5703125" style="37" customWidth="1"/>
    <col min="9735" max="9735" width="9.5703125" style="37" customWidth="1"/>
    <col min="9736" max="9737" width="9.140625" style="37"/>
    <col min="9738" max="9738" width="51.5703125" style="37" customWidth="1"/>
    <col min="9739" max="9985" width="9.140625" style="37"/>
    <col min="9986" max="9986" width="34.7109375" style="37" customWidth="1"/>
    <col min="9987" max="9988" width="9.140625" style="37"/>
    <col min="9989" max="9989" width="11.85546875" style="37" customWidth="1"/>
    <col min="9990" max="9990" width="18.5703125" style="37" customWidth="1"/>
    <col min="9991" max="9991" width="9.5703125" style="37" customWidth="1"/>
    <col min="9992" max="9993" width="9.140625" style="37"/>
    <col min="9994" max="9994" width="51.5703125" style="37" customWidth="1"/>
    <col min="9995" max="10241" width="9.140625" style="37"/>
    <col min="10242" max="10242" width="34.7109375" style="37" customWidth="1"/>
    <col min="10243" max="10244" width="9.140625" style="37"/>
    <col min="10245" max="10245" width="11.85546875" style="37" customWidth="1"/>
    <col min="10246" max="10246" width="18.5703125" style="37" customWidth="1"/>
    <col min="10247" max="10247" width="9.5703125" style="37" customWidth="1"/>
    <col min="10248" max="10249" width="9.140625" style="37"/>
    <col min="10250" max="10250" width="51.5703125" style="37" customWidth="1"/>
    <col min="10251" max="10497" width="9.140625" style="37"/>
    <col min="10498" max="10498" width="34.7109375" style="37" customWidth="1"/>
    <col min="10499" max="10500" width="9.140625" style="37"/>
    <col min="10501" max="10501" width="11.85546875" style="37" customWidth="1"/>
    <col min="10502" max="10502" width="18.5703125" style="37" customWidth="1"/>
    <col min="10503" max="10503" width="9.5703125" style="37" customWidth="1"/>
    <col min="10504" max="10505" width="9.140625" style="37"/>
    <col min="10506" max="10506" width="51.5703125" style="37" customWidth="1"/>
    <col min="10507" max="10753" width="9.140625" style="37"/>
    <col min="10754" max="10754" width="34.7109375" style="37" customWidth="1"/>
    <col min="10755" max="10756" width="9.140625" style="37"/>
    <col min="10757" max="10757" width="11.85546875" style="37" customWidth="1"/>
    <col min="10758" max="10758" width="18.5703125" style="37" customWidth="1"/>
    <col min="10759" max="10759" width="9.5703125" style="37" customWidth="1"/>
    <col min="10760" max="10761" width="9.140625" style="37"/>
    <col min="10762" max="10762" width="51.5703125" style="37" customWidth="1"/>
    <col min="10763" max="11009" width="9.140625" style="37"/>
    <col min="11010" max="11010" width="34.7109375" style="37" customWidth="1"/>
    <col min="11011" max="11012" width="9.140625" style="37"/>
    <col min="11013" max="11013" width="11.85546875" style="37" customWidth="1"/>
    <col min="11014" max="11014" width="18.5703125" style="37" customWidth="1"/>
    <col min="11015" max="11015" width="9.5703125" style="37" customWidth="1"/>
    <col min="11016" max="11017" width="9.140625" style="37"/>
    <col min="11018" max="11018" width="51.5703125" style="37" customWidth="1"/>
    <col min="11019" max="11265" width="9.140625" style="37"/>
    <col min="11266" max="11266" width="34.7109375" style="37" customWidth="1"/>
    <col min="11267" max="11268" width="9.140625" style="37"/>
    <col min="11269" max="11269" width="11.85546875" style="37" customWidth="1"/>
    <col min="11270" max="11270" width="18.5703125" style="37" customWidth="1"/>
    <col min="11271" max="11271" width="9.5703125" style="37" customWidth="1"/>
    <col min="11272" max="11273" width="9.140625" style="37"/>
    <col min="11274" max="11274" width="51.5703125" style="37" customWidth="1"/>
    <col min="11275" max="11521" width="9.140625" style="37"/>
    <col min="11522" max="11522" width="34.7109375" style="37" customWidth="1"/>
    <col min="11523" max="11524" width="9.140625" style="37"/>
    <col min="11525" max="11525" width="11.85546875" style="37" customWidth="1"/>
    <col min="11526" max="11526" width="18.5703125" style="37" customWidth="1"/>
    <col min="11527" max="11527" width="9.5703125" style="37" customWidth="1"/>
    <col min="11528" max="11529" width="9.140625" style="37"/>
    <col min="11530" max="11530" width="51.5703125" style="37" customWidth="1"/>
    <col min="11531" max="11777" width="9.140625" style="37"/>
    <col min="11778" max="11778" width="34.7109375" style="37" customWidth="1"/>
    <col min="11779" max="11780" width="9.140625" style="37"/>
    <col min="11781" max="11781" width="11.85546875" style="37" customWidth="1"/>
    <col min="11782" max="11782" width="18.5703125" style="37" customWidth="1"/>
    <col min="11783" max="11783" width="9.5703125" style="37" customWidth="1"/>
    <col min="11784" max="11785" width="9.140625" style="37"/>
    <col min="11786" max="11786" width="51.5703125" style="37" customWidth="1"/>
    <col min="11787" max="12033" width="9.140625" style="37"/>
    <col min="12034" max="12034" width="34.7109375" style="37" customWidth="1"/>
    <col min="12035" max="12036" width="9.140625" style="37"/>
    <col min="12037" max="12037" width="11.85546875" style="37" customWidth="1"/>
    <col min="12038" max="12038" width="18.5703125" style="37" customWidth="1"/>
    <col min="12039" max="12039" width="9.5703125" style="37" customWidth="1"/>
    <col min="12040" max="12041" width="9.140625" style="37"/>
    <col min="12042" max="12042" width="51.5703125" style="37" customWidth="1"/>
    <col min="12043" max="12289" width="9.140625" style="37"/>
    <col min="12290" max="12290" width="34.7109375" style="37" customWidth="1"/>
    <col min="12291" max="12292" width="9.140625" style="37"/>
    <col min="12293" max="12293" width="11.85546875" style="37" customWidth="1"/>
    <col min="12294" max="12294" width="18.5703125" style="37" customWidth="1"/>
    <col min="12295" max="12295" width="9.5703125" style="37" customWidth="1"/>
    <col min="12296" max="12297" width="9.140625" style="37"/>
    <col min="12298" max="12298" width="51.5703125" style="37" customWidth="1"/>
    <col min="12299" max="12545" width="9.140625" style="37"/>
    <col min="12546" max="12546" width="34.7109375" style="37" customWidth="1"/>
    <col min="12547" max="12548" width="9.140625" style="37"/>
    <col min="12549" max="12549" width="11.85546875" style="37" customWidth="1"/>
    <col min="12550" max="12550" width="18.5703125" style="37" customWidth="1"/>
    <col min="12551" max="12551" width="9.5703125" style="37" customWidth="1"/>
    <col min="12552" max="12553" width="9.140625" style="37"/>
    <col min="12554" max="12554" width="51.5703125" style="37" customWidth="1"/>
    <col min="12555" max="12801" width="9.140625" style="37"/>
    <col min="12802" max="12802" width="34.7109375" style="37" customWidth="1"/>
    <col min="12803" max="12804" width="9.140625" style="37"/>
    <col min="12805" max="12805" width="11.85546875" style="37" customWidth="1"/>
    <col min="12806" max="12806" width="18.5703125" style="37" customWidth="1"/>
    <col min="12807" max="12807" width="9.5703125" style="37" customWidth="1"/>
    <col min="12808" max="12809" width="9.140625" style="37"/>
    <col min="12810" max="12810" width="51.5703125" style="37" customWidth="1"/>
    <col min="12811" max="13057" width="9.140625" style="37"/>
    <col min="13058" max="13058" width="34.7109375" style="37" customWidth="1"/>
    <col min="13059" max="13060" width="9.140625" style="37"/>
    <col min="13061" max="13061" width="11.85546875" style="37" customWidth="1"/>
    <col min="13062" max="13062" width="18.5703125" style="37" customWidth="1"/>
    <col min="13063" max="13063" width="9.5703125" style="37" customWidth="1"/>
    <col min="13064" max="13065" width="9.140625" style="37"/>
    <col min="13066" max="13066" width="51.5703125" style="37" customWidth="1"/>
    <col min="13067" max="13313" width="9.140625" style="37"/>
    <col min="13314" max="13314" width="34.7109375" style="37" customWidth="1"/>
    <col min="13315" max="13316" width="9.140625" style="37"/>
    <col min="13317" max="13317" width="11.85546875" style="37" customWidth="1"/>
    <col min="13318" max="13318" width="18.5703125" style="37" customWidth="1"/>
    <col min="13319" max="13319" width="9.5703125" style="37" customWidth="1"/>
    <col min="13320" max="13321" width="9.140625" style="37"/>
    <col min="13322" max="13322" width="51.5703125" style="37" customWidth="1"/>
    <col min="13323" max="13569" width="9.140625" style="37"/>
    <col min="13570" max="13570" width="34.7109375" style="37" customWidth="1"/>
    <col min="13571" max="13572" width="9.140625" style="37"/>
    <col min="13573" max="13573" width="11.85546875" style="37" customWidth="1"/>
    <col min="13574" max="13574" width="18.5703125" style="37" customWidth="1"/>
    <col min="13575" max="13575" width="9.5703125" style="37" customWidth="1"/>
    <col min="13576" max="13577" width="9.140625" style="37"/>
    <col min="13578" max="13578" width="51.5703125" style="37" customWidth="1"/>
    <col min="13579" max="13825" width="9.140625" style="37"/>
    <col min="13826" max="13826" width="34.7109375" style="37" customWidth="1"/>
    <col min="13827" max="13828" width="9.140625" style="37"/>
    <col min="13829" max="13829" width="11.85546875" style="37" customWidth="1"/>
    <col min="13830" max="13830" width="18.5703125" style="37" customWidth="1"/>
    <col min="13831" max="13831" width="9.5703125" style="37" customWidth="1"/>
    <col min="13832" max="13833" width="9.140625" style="37"/>
    <col min="13834" max="13834" width="51.5703125" style="37" customWidth="1"/>
    <col min="13835" max="14081" width="9.140625" style="37"/>
    <col min="14082" max="14082" width="34.7109375" style="37" customWidth="1"/>
    <col min="14083" max="14084" width="9.140625" style="37"/>
    <col min="14085" max="14085" width="11.85546875" style="37" customWidth="1"/>
    <col min="14086" max="14086" width="18.5703125" style="37" customWidth="1"/>
    <col min="14087" max="14087" width="9.5703125" style="37" customWidth="1"/>
    <col min="14088" max="14089" width="9.140625" style="37"/>
    <col min="14090" max="14090" width="51.5703125" style="37" customWidth="1"/>
    <col min="14091" max="14337" width="9.140625" style="37"/>
    <col min="14338" max="14338" width="34.7109375" style="37" customWidth="1"/>
    <col min="14339" max="14340" width="9.140625" style="37"/>
    <col min="14341" max="14341" width="11.85546875" style="37" customWidth="1"/>
    <col min="14342" max="14342" width="18.5703125" style="37" customWidth="1"/>
    <col min="14343" max="14343" width="9.5703125" style="37" customWidth="1"/>
    <col min="14344" max="14345" width="9.140625" style="37"/>
    <col min="14346" max="14346" width="51.5703125" style="37" customWidth="1"/>
    <col min="14347" max="14593" width="9.140625" style="37"/>
    <col min="14594" max="14594" width="34.7109375" style="37" customWidth="1"/>
    <col min="14595" max="14596" width="9.140625" style="37"/>
    <col min="14597" max="14597" width="11.85546875" style="37" customWidth="1"/>
    <col min="14598" max="14598" width="18.5703125" style="37" customWidth="1"/>
    <col min="14599" max="14599" width="9.5703125" style="37" customWidth="1"/>
    <col min="14600" max="14601" width="9.140625" style="37"/>
    <col min="14602" max="14602" width="51.5703125" style="37" customWidth="1"/>
    <col min="14603" max="14849" width="9.140625" style="37"/>
    <col min="14850" max="14850" width="34.7109375" style="37" customWidth="1"/>
    <col min="14851" max="14852" width="9.140625" style="37"/>
    <col min="14853" max="14853" width="11.85546875" style="37" customWidth="1"/>
    <col min="14854" max="14854" width="18.5703125" style="37" customWidth="1"/>
    <col min="14855" max="14855" width="9.5703125" style="37" customWidth="1"/>
    <col min="14856" max="14857" width="9.140625" style="37"/>
    <col min="14858" max="14858" width="51.5703125" style="37" customWidth="1"/>
    <col min="14859" max="15105" width="9.140625" style="37"/>
    <col min="15106" max="15106" width="34.7109375" style="37" customWidth="1"/>
    <col min="15107" max="15108" width="9.140625" style="37"/>
    <col min="15109" max="15109" width="11.85546875" style="37" customWidth="1"/>
    <col min="15110" max="15110" width="18.5703125" style="37" customWidth="1"/>
    <col min="15111" max="15111" width="9.5703125" style="37" customWidth="1"/>
    <col min="15112" max="15113" width="9.140625" style="37"/>
    <col min="15114" max="15114" width="51.5703125" style="37" customWidth="1"/>
    <col min="15115" max="15361" width="9.140625" style="37"/>
    <col min="15362" max="15362" width="34.7109375" style="37" customWidth="1"/>
    <col min="15363" max="15364" width="9.140625" style="37"/>
    <col min="15365" max="15365" width="11.85546875" style="37" customWidth="1"/>
    <col min="15366" max="15366" width="18.5703125" style="37" customWidth="1"/>
    <col min="15367" max="15367" width="9.5703125" style="37" customWidth="1"/>
    <col min="15368" max="15369" width="9.140625" style="37"/>
    <col min="15370" max="15370" width="51.5703125" style="37" customWidth="1"/>
    <col min="15371" max="15617" width="9.140625" style="37"/>
    <col min="15618" max="15618" width="34.7109375" style="37" customWidth="1"/>
    <col min="15619" max="15620" width="9.140625" style="37"/>
    <col min="15621" max="15621" width="11.85546875" style="37" customWidth="1"/>
    <col min="15622" max="15622" width="18.5703125" style="37" customWidth="1"/>
    <col min="15623" max="15623" width="9.5703125" style="37" customWidth="1"/>
    <col min="15624" max="15625" width="9.140625" style="37"/>
    <col min="15626" max="15626" width="51.5703125" style="37" customWidth="1"/>
    <col min="15627" max="15873" width="9.140625" style="37"/>
    <col min="15874" max="15874" width="34.7109375" style="37" customWidth="1"/>
    <col min="15875" max="15876" width="9.140625" style="37"/>
    <col min="15877" max="15877" width="11.85546875" style="37" customWidth="1"/>
    <col min="15878" max="15878" width="18.5703125" style="37" customWidth="1"/>
    <col min="15879" max="15879" width="9.5703125" style="37" customWidth="1"/>
    <col min="15880" max="15881" width="9.140625" style="37"/>
    <col min="15882" max="15882" width="51.5703125" style="37" customWidth="1"/>
    <col min="15883" max="16129" width="9.140625" style="37"/>
    <col min="16130" max="16130" width="34.7109375" style="37" customWidth="1"/>
    <col min="16131" max="16132" width="9.140625" style="37"/>
    <col min="16133" max="16133" width="11.85546875" style="37" customWidth="1"/>
    <col min="16134" max="16134" width="18.5703125" style="37" customWidth="1"/>
    <col min="16135" max="16135" width="9.5703125" style="37" customWidth="1"/>
    <col min="16136" max="16137" width="9.140625" style="37"/>
    <col min="16138" max="16138" width="51.5703125" style="37" customWidth="1"/>
    <col min="16139" max="16384" width="9.140625" style="37"/>
  </cols>
  <sheetData>
    <row r="1" spans="1:11" s="38" customFormat="1" ht="21.6" customHeight="1">
      <c r="A1" s="37"/>
      <c r="B1" s="37"/>
      <c r="C1" s="47"/>
      <c r="D1" s="37"/>
      <c r="E1" s="37"/>
      <c r="F1" s="37"/>
      <c r="G1" s="37"/>
      <c r="H1" s="37"/>
      <c r="I1" s="37"/>
      <c r="K1" s="39"/>
    </row>
    <row r="2" spans="1:11" s="38" customFormat="1" ht="16.899999999999999" customHeight="1">
      <c r="A2" s="37"/>
      <c r="B2" s="37"/>
      <c r="C2" s="47"/>
      <c r="D2" s="37"/>
      <c r="E2" s="37"/>
      <c r="F2" s="37"/>
      <c r="G2" s="37"/>
      <c r="H2" s="37"/>
      <c r="I2" s="37"/>
      <c r="K2" s="39"/>
    </row>
    <row r="3" spans="1:11" s="38" customFormat="1" ht="19.5" customHeight="1">
      <c r="A3" s="37"/>
      <c r="B3" s="37"/>
      <c r="C3" s="47"/>
      <c r="D3" s="37"/>
      <c r="E3" s="37"/>
      <c r="F3" s="37"/>
      <c r="G3" s="37"/>
      <c r="H3" s="37"/>
      <c r="I3" s="37"/>
      <c r="K3" s="39"/>
    </row>
    <row r="4" spans="1:11" s="38" customFormat="1" ht="11.25" customHeight="1">
      <c r="A4" s="37"/>
      <c r="B4" s="37"/>
      <c r="C4" s="47"/>
      <c r="D4" s="37"/>
      <c r="E4" s="37"/>
      <c r="F4" s="37"/>
      <c r="G4" s="37"/>
      <c r="H4" s="37"/>
      <c r="I4" s="37"/>
      <c r="K4" s="39"/>
    </row>
    <row r="5" spans="1:11" s="38" customFormat="1" ht="11.25" customHeight="1">
      <c r="A5" s="37"/>
      <c r="B5" s="37"/>
      <c r="C5" s="47"/>
      <c r="D5" s="37"/>
      <c r="E5" s="37"/>
      <c r="F5" s="37"/>
      <c r="G5" s="37"/>
      <c r="H5" s="37"/>
      <c r="I5" s="37"/>
      <c r="K5" s="39"/>
    </row>
    <row r="6" spans="1:11" ht="15.75" customHeight="1">
      <c r="A6" s="461"/>
      <c r="B6" s="461"/>
      <c r="C6" s="461"/>
      <c r="D6" s="461"/>
      <c r="E6" s="461"/>
      <c r="F6" s="461"/>
      <c r="G6" s="461"/>
    </row>
    <row r="7" spans="1:11" ht="15.75" customHeight="1">
      <c r="A7" s="129"/>
      <c r="B7" s="129"/>
      <c r="C7" s="129"/>
      <c r="D7" s="129"/>
      <c r="E7" s="129"/>
      <c r="F7" s="129"/>
      <c r="G7" s="129"/>
    </row>
    <row r="8" spans="1:11" ht="10.5" customHeight="1">
      <c r="A8" s="129"/>
      <c r="B8" s="129"/>
      <c r="C8" s="89"/>
      <c r="D8" s="129"/>
      <c r="E8" s="129"/>
      <c r="F8" s="129"/>
      <c r="G8" s="129"/>
    </row>
    <row r="9" spans="1:11" ht="15.75" customHeight="1">
      <c r="A9" s="451" t="s">
        <v>217</v>
      </c>
      <c r="B9" s="451"/>
      <c r="C9" s="451"/>
      <c r="D9" s="451"/>
      <c r="E9" s="451"/>
      <c r="F9" s="451"/>
      <c r="G9" s="451"/>
      <c r="H9" s="40"/>
      <c r="I9" s="40"/>
    </row>
    <row r="10" spans="1:11" ht="9.75" customHeight="1">
      <c r="A10" s="91"/>
      <c r="B10" s="91"/>
      <c r="C10" s="92"/>
      <c r="D10" s="91"/>
      <c r="E10" s="91"/>
      <c r="F10" s="91"/>
      <c r="G10" s="91"/>
      <c r="H10" s="40"/>
      <c r="I10" s="40"/>
    </row>
    <row r="11" spans="1:11" ht="15" customHeight="1">
      <c r="A11" s="118" t="s">
        <v>129</v>
      </c>
      <c r="B11" s="119"/>
      <c r="C11" s="120" t="s">
        <v>156</v>
      </c>
      <c r="D11" s="452"/>
      <c r="E11" s="452"/>
      <c r="F11" s="452" t="s">
        <v>702</v>
      </c>
      <c r="G11" s="453"/>
      <c r="H11" s="41"/>
    </row>
    <row r="12" spans="1:11" s="46" customFormat="1" ht="48.75" customHeight="1">
      <c r="A12" s="454" t="s">
        <v>240</v>
      </c>
      <c r="B12" s="455"/>
      <c r="C12" s="455"/>
      <c r="D12" s="455"/>
      <c r="E12" s="455"/>
      <c r="F12" s="455"/>
      <c r="G12" s="456"/>
      <c r="H12" s="45"/>
    </row>
    <row r="13" spans="1:11">
      <c r="A13" s="48"/>
      <c r="B13" s="49"/>
      <c r="C13" s="50"/>
      <c r="D13" s="51"/>
      <c r="E13" s="52" t="s">
        <v>130</v>
      </c>
      <c r="F13" s="52"/>
      <c r="G13" s="53"/>
    </row>
    <row r="14" spans="1:11" s="42" customFormat="1" ht="12.75" customHeight="1">
      <c r="A14" s="54" t="s">
        <v>131</v>
      </c>
      <c r="B14" s="49" t="s">
        <v>132</v>
      </c>
      <c r="C14" s="50"/>
      <c r="D14" s="55" t="s">
        <v>133</v>
      </c>
      <c r="E14" s="56" t="s">
        <v>134</v>
      </c>
      <c r="F14" s="56" t="s">
        <v>135</v>
      </c>
      <c r="G14" s="57" t="s">
        <v>136</v>
      </c>
      <c r="H14" s="37"/>
    </row>
    <row r="15" spans="1:11" ht="12.75" customHeight="1">
      <c r="A15" s="58" t="s">
        <v>157</v>
      </c>
      <c r="B15" s="49" t="s">
        <v>137</v>
      </c>
      <c r="C15" s="50" t="s">
        <v>279</v>
      </c>
      <c r="D15" s="51">
        <v>1.7350000000000001</v>
      </c>
      <c r="E15" s="59">
        <v>6.27</v>
      </c>
      <c r="F15" s="52">
        <f>D15*E15</f>
        <v>10.88</v>
      </c>
      <c r="G15" s="53"/>
      <c r="H15" s="37" t="s">
        <v>207</v>
      </c>
    </row>
    <row r="16" spans="1:11" ht="12.75" customHeight="1">
      <c r="A16" s="58" t="s">
        <v>158</v>
      </c>
      <c r="B16" s="49" t="s">
        <v>137</v>
      </c>
      <c r="C16" s="50" t="s">
        <v>283</v>
      </c>
      <c r="D16" s="51">
        <v>1.7350000000000001</v>
      </c>
      <c r="E16" s="59">
        <v>7.43</v>
      </c>
      <c r="F16" s="52">
        <f>D16*E16</f>
        <v>12.89</v>
      </c>
      <c r="G16" s="53"/>
    </row>
    <row r="17" spans="1:8">
      <c r="A17" s="58"/>
      <c r="B17" s="49"/>
      <c r="C17" s="50"/>
      <c r="D17" s="51"/>
      <c r="E17" s="59"/>
      <c r="F17" s="52">
        <f>D17*E17</f>
        <v>0</v>
      </c>
      <c r="G17" s="53"/>
    </row>
    <row r="18" spans="1:8" s="44" customFormat="1" ht="15" customHeight="1">
      <c r="A18" s="60" t="s">
        <v>136</v>
      </c>
      <c r="B18" s="61"/>
      <c r="C18" s="62"/>
      <c r="D18" s="63"/>
      <c r="E18" s="64"/>
      <c r="F18" s="64"/>
      <c r="G18" s="65">
        <f>SUM(F15:F17)</f>
        <v>23.77</v>
      </c>
    </row>
    <row r="19" spans="1:8">
      <c r="A19" s="58"/>
      <c r="B19" s="49"/>
      <c r="C19" s="50"/>
      <c r="D19" s="51"/>
      <c r="E19" s="52"/>
      <c r="F19" s="52"/>
      <c r="G19" s="53"/>
    </row>
    <row r="20" spans="1:8">
      <c r="A20" s="58"/>
      <c r="B20" s="49"/>
      <c r="C20" s="50"/>
      <c r="D20" s="51"/>
      <c r="E20" s="52" t="s">
        <v>138</v>
      </c>
      <c r="F20" s="52"/>
      <c r="G20" s="53"/>
    </row>
    <row r="21" spans="1:8" s="42" customFormat="1">
      <c r="A21" s="54" t="s">
        <v>139</v>
      </c>
      <c r="B21" s="49" t="s">
        <v>132</v>
      </c>
      <c r="C21" s="50"/>
      <c r="D21" s="55" t="s">
        <v>133</v>
      </c>
      <c r="E21" s="56" t="s">
        <v>134</v>
      </c>
      <c r="F21" s="56" t="s">
        <v>135</v>
      </c>
      <c r="G21" s="57" t="s">
        <v>140</v>
      </c>
    </row>
    <row r="22" spans="1:8" s="42" customFormat="1">
      <c r="A22" s="130" t="s">
        <v>281</v>
      </c>
      <c r="B22" s="131" t="s">
        <v>168</v>
      </c>
      <c r="C22" s="132" t="s">
        <v>299</v>
      </c>
      <c r="D22" s="133">
        <v>1</v>
      </c>
      <c r="E22" s="67">
        <v>30.06</v>
      </c>
      <c r="F22" s="67">
        <f t="shared" ref="F22:F27" si="0">D22*E22</f>
        <v>30.06</v>
      </c>
      <c r="G22" s="57"/>
    </row>
    <row r="23" spans="1:8" s="42" customFormat="1">
      <c r="A23" s="130" t="s">
        <v>233</v>
      </c>
      <c r="B23" s="131" t="s">
        <v>68</v>
      </c>
      <c r="C23" s="132" t="s">
        <v>295</v>
      </c>
      <c r="D23" s="133">
        <v>3.3</v>
      </c>
      <c r="E23" s="67">
        <v>2.67</v>
      </c>
      <c r="F23" s="67">
        <f t="shared" si="0"/>
        <v>8.81</v>
      </c>
      <c r="G23" s="57"/>
    </row>
    <row r="24" spans="1:8" s="42" customFormat="1">
      <c r="A24" s="130" t="s">
        <v>282</v>
      </c>
      <c r="B24" s="131" t="s">
        <v>68</v>
      </c>
      <c r="C24" s="132" t="s">
        <v>300</v>
      </c>
      <c r="D24" s="133">
        <v>6</v>
      </c>
      <c r="E24" s="67">
        <v>24.52</v>
      </c>
      <c r="F24" s="67">
        <f t="shared" si="0"/>
        <v>147.12</v>
      </c>
      <c r="G24" s="57"/>
    </row>
    <row r="25" spans="1:8" s="42" customFormat="1">
      <c r="A25" s="134" t="s">
        <v>230</v>
      </c>
      <c r="B25" s="131" t="s">
        <v>168</v>
      </c>
      <c r="C25" s="132" t="s">
        <v>410</v>
      </c>
      <c r="D25" s="133">
        <v>1</v>
      </c>
      <c r="E25" s="67">
        <v>6.07</v>
      </c>
      <c r="F25" s="67">
        <f t="shared" si="0"/>
        <v>6.07</v>
      </c>
      <c r="G25" s="57"/>
    </row>
    <row r="26" spans="1:8" s="42" customFormat="1">
      <c r="A26" s="134" t="s">
        <v>231</v>
      </c>
      <c r="B26" s="131" t="s">
        <v>168</v>
      </c>
      <c r="C26" s="132" t="s">
        <v>296</v>
      </c>
      <c r="D26" s="133">
        <v>2</v>
      </c>
      <c r="E26" s="67">
        <v>1.1200000000000001</v>
      </c>
      <c r="F26" s="67">
        <f t="shared" si="0"/>
        <v>2.2400000000000002</v>
      </c>
      <c r="G26" s="57"/>
    </row>
    <row r="27" spans="1:8" s="42" customFormat="1">
      <c r="A27" s="134" t="s">
        <v>232</v>
      </c>
      <c r="B27" s="131" t="s">
        <v>168</v>
      </c>
      <c r="C27" s="132" t="s">
        <v>297</v>
      </c>
      <c r="D27" s="133">
        <v>2</v>
      </c>
      <c r="E27" s="67">
        <v>0.63</v>
      </c>
      <c r="F27" s="67">
        <f t="shared" si="0"/>
        <v>1.26</v>
      </c>
      <c r="G27" s="57"/>
    </row>
    <row r="28" spans="1:8" ht="15" customHeight="1">
      <c r="A28" s="60" t="s">
        <v>140</v>
      </c>
      <c r="B28" s="61"/>
      <c r="C28" s="62"/>
      <c r="D28" s="63"/>
      <c r="E28" s="64"/>
      <c r="F28" s="64"/>
      <c r="G28" s="65">
        <f>SUM(F22:F27)</f>
        <v>195.56</v>
      </c>
    </row>
    <row r="29" spans="1:8" s="42" customFormat="1">
      <c r="A29" s="58"/>
      <c r="B29" s="49"/>
      <c r="C29" s="50"/>
      <c r="D29" s="51"/>
      <c r="E29" s="52" t="s">
        <v>130</v>
      </c>
      <c r="F29" s="52"/>
      <c r="G29" s="53"/>
    </row>
    <row r="30" spans="1:8">
      <c r="A30" s="54" t="s">
        <v>141</v>
      </c>
      <c r="B30" s="49" t="s">
        <v>132</v>
      </c>
      <c r="C30" s="50"/>
      <c r="D30" s="55" t="s">
        <v>133</v>
      </c>
      <c r="E30" s="56" t="s">
        <v>134</v>
      </c>
      <c r="F30" s="56" t="s">
        <v>135</v>
      </c>
      <c r="G30" s="57" t="s">
        <v>142</v>
      </c>
    </row>
    <row r="31" spans="1:8">
      <c r="A31" s="58"/>
      <c r="B31" s="49"/>
      <c r="C31" s="50"/>
      <c r="D31" s="51"/>
      <c r="E31" s="52"/>
      <c r="F31" s="52"/>
      <c r="G31" s="53"/>
      <c r="H31" s="43"/>
    </row>
    <row r="32" spans="1:8">
      <c r="A32" s="60" t="s">
        <v>142</v>
      </c>
      <c r="B32" s="61"/>
      <c r="C32" s="62"/>
      <c r="D32" s="63"/>
      <c r="E32" s="64"/>
      <c r="F32" s="64"/>
      <c r="G32" s="65">
        <f>SUM(F31)</f>
        <v>0</v>
      </c>
    </row>
    <row r="33" spans="1:7">
      <c r="A33" s="58"/>
      <c r="B33" s="49"/>
      <c r="C33" s="50"/>
      <c r="D33" s="51"/>
      <c r="E33" s="52"/>
      <c r="F33" s="52"/>
      <c r="G33" s="53"/>
    </row>
    <row r="34" spans="1:7">
      <c r="A34" s="68" t="s">
        <v>143</v>
      </c>
      <c r="B34" s="49"/>
      <c r="C34" s="50"/>
      <c r="D34" s="55" t="s">
        <v>144</v>
      </c>
      <c r="E34" s="56" t="s">
        <v>145</v>
      </c>
      <c r="F34" s="52" t="s">
        <v>146</v>
      </c>
      <c r="G34" s="69" t="s">
        <v>147</v>
      </c>
    </row>
    <row r="35" spans="1:7">
      <c r="A35" s="58" t="s">
        <v>148</v>
      </c>
      <c r="B35" s="49"/>
      <c r="C35" s="50"/>
      <c r="D35" s="70"/>
      <c r="E35" s="52">
        <f>G18</f>
        <v>23.77</v>
      </c>
      <c r="F35" s="71"/>
      <c r="G35" s="72"/>
    </row>
    <row r="36" spans="1:7">
      <c r="A36" s="58" t="s">
        <v>149</v>
      </c>
      <c r="B36" s="49"/>
      <c r="C36" s="50"/>
      <c r="D36" s="140">
        <v>1.5727</v>
      </c>
      <c r="E36" s="52">
        <f>E35*D36</f>
        <v>37.380000000000003</v>
      </c>
      <c r="F36" s="71"/>
      <c r="G36" s="72"/>
    </row>
    <row r="37" spans="1:7">
      <c r="A37" s="68" t="s">
        <v>150</v>
      </c>
      <c r="B37" s="49"/>
      <c r="C37" s="50"/>
      <c r="D37" s="73"/>
      <c r="E37" s="52">
        <f>SUM(E35:E36)</f>
        <v>61.15</v>
      </c>
      <c r="F37" s="52">
        <v>0</v>
      </c>
      <c r="G37" s="74">
        <f>E37</f>
        <v>61.15</v>
      </c>
    </row>
    <row r="38" spans="1:7">
      <c r="A38" s="58" t="s">
        <v>151</v>
      </c>
      <c r="B38" s="49"/>
      <c r="C38" s="50"/>
      <c r="D38" s="70"/>
      <c r="E38" s="52">
        <f>G28</f>
        <v>195.56</v>
      </c>
      <c r="F38" s="71"/>
      <c r="G38" s="72"/>
    </row>
    <row r="39" spans="1:7" s="44" customFormat="1" ht="14.1" customHeight="1">
      <c r="A39" s="58" t="s">
        <v>152</v>
      </c>
      <c r="B39" s="49"/>
      <c r="C39" s="50"/>
      <c r="D39" s="70"/>
      <c r="E39" s="52">
        <f>G32</f>
        <v>0</v>
      </c>
      <c r="F39" s="71"/>
      <c r="G39" s="72"/>
    </row>
    <row r="40" spans="1:7" ht="14.1" customHeight="1">
      <c r="A40" s="68" t="s">
        <v>153</v>
      </c>
      <c r="B40" s="49"/>
      <c r="C40" s="50"/>
      <c r="D40" s="70"/>
      <c r="E40" s="52">
        <f>E38+E39</f>
        <v>195.56</v>
      </c>
      <c r="F40" s="52">
        <v>0</v>
      </c>
      <c r="G40" s="74">
        <f>E40</f>
        <v>195.56</v>
      </c>
    </row>
    <row r="41" spans="1:7">
      <c r="A41" s="68" t="s">
        <v>154</v>
      </c>
      <c r="B41" s="75"/>
      <c r="C41" s="76"/>
      <c r="D41" s="77"/>
      <c r="E41" s="52">
        <f>E40+E37</f>
        <v>256.70999999999998</v>
      </c>
      <c r="F41" s="78"/>
      <c r="G41" s="74">
        <f>E41</f>
        <v>256.70999999999998</v>
      </c>
    </row>
    <row r="42" spans="1:7">
      <c r="A42" s="58" t="s">
        <v>146</v>
      </c>
      <c r="B42" s="49"/>
      <c r="C42" s="50"/>
      <c r="D42" s="141">
        <v>0.3196</v>
      </c>
      <c r="E42" s="79"/>
      <c r="F42" s="80">
        <f>D42*G41</f>
        <v>82.04</v>
      </c>
      <c r="G42" s="81"/>
    </row>
    <row r="43" spans="1:7" ht="14.25" customHeight="1">
      <c r="A43" s="82" t="s">
        <v>155</v>
      </c>
      <c r="B43" s="128" t="s">
        <v>194</v>
      </c>
      <c r="C43" s="83"/>
      <c r="D43" s="84"/>
      <c r="E43" s="85"/>
      <c r="F43" s="86"/>
      <c r="G43" s="87">
        <f>G41+F42</f>
        <v>338.75</v>
      </c>
    </row>
    <row r="44" spans="1:7">
      <c r="A44" s="37" t="s">
        <v>239</v>
      </c>
    </row>
    <row r="45" spans="1:7">
      <c r="A45" s="460" t="s">
        <v>550</v>
      </c>
      <c r="B45" s="459"/>
      <c r="C45" s="459"/>
      <c r="D45" s="459"/>
      <c r="E45" s="459"/>
      <c r="F45" s="459"/>
      <c r="G45" s="459"/>
    </row>
    <row r="46" spans="1:7">
      <c r="A46" s="459"/>
      <c r="B46" s="459"/>
      <c r="C46" s="459"/>
      <c r="D46" s="459"/>
      <c r="E46" s="459"/>
      <c r="F46" s="459"/>
      <c r="G46" s="459"/>
    </row>
    <row r="47" spans="1:7">
      <c r="A47" s="459"/>
      <c r="B47" s="459"/>
      <c r="C47" s="459"/>
      <c r="D47" s="459"/>
      <c r="E47" s="459"/>
      <c r="F47" s="459"/>
      <c r="G47" s="459"/>
    </row>
    <row r="48" spans="1:7">
      <c r="A48" s="459"/>
      <c r="B48" s="459"/>
      <c r="C48" s="459"/>
      <c r="D48" s="459"/>
      <c r="E48" s="459"/>
      <c r="F48" s="459"/>
      <c r="G48" s="459"/>
    </row>
    <row r="49" spans="1:7">
      <c r="A49" s="459"/>
      <c r="B49" s="459"/>
      <c r="C49" s="459"/>
      <c r="D49" s="459"/>
      <c r="E49" s="459"/>
      <c r="F49" s="459"/>
      <c r="G49" s="459"/>
    </row>
  </sheetData>
  <mergeCells count="6">
    <mergeCell ref="A45:G49"/>
    <mergeCell ref="A6:G6"/>
    <mergeCell ref="A9:G9"/>
    <mergeCell ref="D11:E11"/>
    <mergeCell ref="F11:G11"/>
    <mergeCell ref="A12:G12"/>
  </mergeCells>
  <pageMargins left="1.1811023622047245" right="0.78740157480314965" top="1.1811023622047245" bottom="0.78740157480314965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UH -SAPATA CORRIDA INCL 5% (2)</vt:lpstr>
      <vt:lpstr>UH -SAPATA CORRIDA INCL 5%</vt:lpstr>
      <vt:lpstr>CRONOGRAMA</vt:lpstr>
      <vt:lpstr>MEMÓRIA - SAP. COR. ATÉ 5%</vt:lpstr>
      <vt:lpstr>Composição 01</vt:lpstr>
      <vt:lpstr>Composição 02</vt:lpstr>
      <vt:lpstr>Composição 03</vt:lpstr>
      <vt:lpstr>Composição 04</vt:lpstr>
      <vt:lpstr>'Composição 01'!Area_de_impressao</vt:lpstr>
      <vt:lpstr>'Composição 02'!Area_de_impressao</vt:lpstr>
      <vt:lpstr>'Composição 03'!Area_de_impressao</vt:lpstr>
      <vt:lpstr>'Composição 04'!Area_de_impressao</vt:lpstr>
      <vt:lpstr>'MEMÓRIA - SAP. COR. ATÉ 5%'!Area_de_impressao</vt:lpstr>
      <vt:lpstr>'UH -SAPATA CORRIDA INCL 5%'!Area_de_impressao</vt:lpstr>
      <vt:lpstr>'UH -SAPATA CORRIDA INCL 5% (2)'!Area_de_impressao</vt:lpstr>
      <vt:lpstr>'Composição 01'!Titulos_de_impressao</vt:lpstr>
      <vt:lpstr>'Composição 02'!Titulos_de_impressao</vt:lpstr>
      <vt:lpstr>'Composição 03'!Titulos_de_impressao</vt:lpstr>
      <vt:lpstr>'Composição 04'!Titulos_de_impressao</vt:lpstr>
      <vt:lpstr>'MEMÓRIA - SAP. COR. ATÉ 5%'!Titulos_de_impressao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Rocha Gonring</dc:creator>
  <cp:lastModifiedBy>Engenharia01</cp:lastModifiedBy>
  <cp:lastPrinted>2022-03-03T11:13:27Z</cp:lastPrinted>
  <dcterms:created xsi:type="dcterms:W3CDTF">2005-09-16T18:51:49Z</dcterms:created>
  <dcterms:modified xsi:type="dcterms:W3CDTF">2022-08-23T17:18:13Z</dcterms:modified>
</cp:coreProperties>
</file>